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 activeTab="1"/>
  </bookViews>
  <sheets>
    <sheet name="PLANILHA ORÇAMENTÁRIA" sheetId="1" r:id="rId1"/>
    <sheet name="CRONOGRAMA FISICO-FINANCEIRO" sheetId="2" r:id="rId2"/>
    <sheet name="RESUMO GERAL" sheetId="3" r:id="rId3"/>
    <sheet name="DEMONS. DO BDI" sheetId="4" r:id="rId4"/>
    <sheet name="COMP. 1.11 - EMOLUMENTOS " sheetId="5" r:id="rId5"/>
    <sheet name="COMP. DO BDI" sheetId="6" r:id="rId6"/>
    <sheet name="Plan1" sheetId="7" state="hidden" r:id="rId7"/>
  </sheets>
  <definedNames>
    <definedName name="_iv65565" localSheetId="4">#REF!</definedName>
    <definedName name="_iv65565" localSheetId="1">#REF!</definedName>
    <definedName name="_iv65565" localSheetId="2">#REF!</definedName>
    <definedName name="_iv65565">#REF!</definedName>
    <definedName name="_Key1" localSheetId="4">#REF!</definedName>
    <definedName name="_Key1" localSheetId="2">#REF!</definedName>
    <definedName name="_Key1">#REF!</definedName>
    <definedName name="_Key2" localSheetId="4">#REF!</definedName>
    <definedName name="_Key2">#REF!</definedName>
    <definedName name="_Order1">255</definedName>
    <definedName name="_Order2">255</definedName>
    <definedName name="_Sort" localSheetId="4">#REF!</definedName>
    <definedName name="_Sort" localSheetId="2">#REF!</definedName>
    <definedName name="_Sort">#REF!</definedName>
    <definedName name="ai" localSheetId="4">#REF!</definedName>
    <definedName name="ai" localSheetId="1">#REF!</definedName>
    <definedName name="ai" localSheetId="2">#REF!</definedName>
    <definedName name="ai">#REF!</definedName>
    <definedName name="_xlnm.Print_Area" localSheetId="4">'COMP. 1.11 - EMOLUMENTOS '!$A$1:$G$31</definedName>
    <definedName name="_xlnm.Print_Area" localSheetId="1">'CRONOGRAMA FISICO-FINANCEIRO'!$A$1:$BB$33</definedName>
    <definedName name="_xlnm.Print_Area" localSheetId="0">'PLANILHA ORÇAMENTÁRIA'!$A$1:$K$36</definedName>
    <definedName name="Área_impressão_IM" localSheetId="4">#REF!</definedName>
    <definedName name="Área_impressão_IM" localSheetId="2">#REF!</definedName>
    <definedName name="Área_impressão_IM">#REF!</definedName>
    <definedName name="b" localSheetId="4">#REF!</definedName>
    <definedName name="b" localSheetId="1">#REF!</definedName>
    <definedName name="b" localSheetId="2">#REF!</definedName>
    <definedName name="b">#REF!</definedName>
    <definedName name="BANCO" localSheetId="4">#REF!</definedName>
    <definedName name="BANCO">#REF!</definedName>
    <definedName name="_xlnm.Database" localSheetId="4">#REF!</definedName>
    <definedName name="_xlnm.Database">#REF!</definedName>
    <definedName name="BANCO1" localSheetId="4">#REF!</definedName>
    <definedName name="BANCO1">#REF!</definedName>
    <definedName name="BANCO2" localSheetId="4">#REF!</definedName>
    <definedName name="BANCO2">#REF!</definedName>
    <definedName name="BANCO3" localSheetId="4">#REF!</definedName>
    <definedName name="BANCO3">#REF!</definedName>
    <definedName name="BANCO4" localSheetId="4">#REF!</definedName>
    <definedName name="BANCO4">#REF!</definedName>
    <definedName name="bdi" localSheetId="4">#REF!</definedName>
    <definedName name="bdi">#REF!</definedName>
    <definedName name="BDIOS" localSheetId="4">#REF!</definedName>
    <definedName name="BDIOS" localSheetId="1">#REF!</definedName>
    <definedName name="BDIOS" localSheetId="2">#REF!</definedName>
    <definedName name="BDIOS">#REF!</definedName>
    <definedName name="BFDBFD" localSheetId="4">#REF!</definedName>
    <definedName name="BFDBFD" localSheetId="2">#REF!</definedName>
    <definedName name="BFDBFD">#REF!</definedName>
    <definedName name="Bomba_putzmeister" localSheetId="4">#REF!</definedName>
    <definedName name="Bomba_putzmeister">#REF!</definedName>
    <definedName name="Código" localSheetId="4">#REF!</definedName>
    <definedName name="Código">#REF!</definedName>
    <definedName name="d" localSheetId="4">#REF!</definedName>
    <definedName name="d" localSheetId="1">#REF!</definedName>
    <definedName name="d">#REF!</definedName>
    <definedName name="Data" localSheetId="4">#REF!</definedName>
    <definedName name="Data">#REF!</definedName>
    <definedName name="Edital" localSheetId="4">#REF!</definedName>
    <definedName name="Edital" localSheetId="2">#REF!</definedName>
    <definedName name="Edital">#REF!</definedName>
    <definedName name="EQPTO" localSheetId="4">#REF!</definedName>
    <definedName name="EQPTO" localSheetId="2">#REF!</definedName>
    <definedName name="EQPTO">#REF!</definedName>
    <definedName name="equipamento" localSheetId="4">#REF!</definedName>
    <definedName name="equipamento" localSheetId="2">#REF!</definedName>
    <definedName name="equipamento">#REF!</definedName>
    <definedName name="Excel_BuiltIn__FilterDatabase_13" localSheetId="4">#REF!</definedName>
    <definedName name="Excel_BuiltIn__FilterDatabase_13" localSheetId="1">#REF!</definedName>
    <definedName name="Excel_BuiltIn__FilterDatabase_13">#REF!</definedName>
    <definedName name="Excel_BuiltIn__FilterDatabase_13_3" localSheetId="4">#REF!</definedName>
    <definedName name="Excel_BuiltIn__FilterDatabase_13_3" localSheetId="1">#REF!</definedName>
    <definedName name="Excel_BuiltIn__FilterDatabase_13_3">#REF!</definedName>
    <definedName name="Excel_BuiltIn__FilterDatabase_13_4" localSheetId="4">#REF!</definedName>
    <definedName name="Excel_BuiltIn__FilterDatabase_13_4" localSheetId="1">#REF!</definedName>
    <definedName name="Excel_BuiltIn__FilterDatabase_13_4">#REF!</definedName>
    <definedName name="Excel_BuiltIn__FilterDatabase_13_5" localSheetId="4">#REF!</definedName>
    <definedName name="Excel_BuiltIn__FilterDatabase_13_5" localSheetId="1">#REF!</definedName>
    <definedName name="Excel_BuiltIn__FilterDatabase_13_5">#REF!</definedName>
    <definedName name="Excel_BuiltIn__FilterDatabase_14" localSheetId="4">#REF!</definedName>
    <definedName name="Excel_BuiltIn__FilterDatabase_14" localSheetId="1">#REF!</definedName>
    <definedName name="Excel_BuiltIn__FilterDatabase_14">#REF!</definedName>
    <definedName name="Excel_BuiltIn__FilterDatabase_14_3" localSheetId="4">#REF!</definedName>
    <definedName name="Excel_BuiltIn__FilterDatabase_14_3" localSheetId="1">#REF!</definedName>
    <definedName name="Excel_BuiltIn__FilterDatabase_14_3">#REF!</definedName>
    <definedName name="Excel_BuiltIn__FilterDatabase_14_4" localSheetId="4">#REF!</definedName>
    <definedName name="Excel_BuiltIn__FilterDatabase_14_4" localSheetId="1">#REF!</definedName>
    <definedName name="Excel_BuiltIn__FilterDatabase_14_4">#REF!</definedName>
    <definedName name="Excel_BuiltIn__FilterDatabase_14_5" localSheetId="4">#REF!</definedName>
    <definedName name="Excel_BuiltIn__FilterDatabase_14_5" localSheetId="1">#REF!</definedName>
    <definedName name="Excel_BuiltIn__FilterDatabase_14_5">#REF!</definedName>
    <definedName name="Excel_BuiltIn__FilterDatabase_15" localSheetId="4">#REF!</definedName>
    <definedName name="Excel_BuiltIn__FilterDatabase_15" localSheetId="1">#REF!</definedName>
    <definedName name="Excel_BuiltIn__FilterDatabase_15">#REF!</definedName>
    <definedName name="Excel_BuiltIn__FilterDatabase_15_3" localSheetId="4">#REF!</definedName>
    <definedName name="Excel_BuiltIn__FilterDatabase_15_3" localSheetId="1">#REF!</definedName>
    <definedName name="Excel_BuiltIn__FilterDatabase_15_3">#REF!</definedName>
    <definedName name="Excel_BuiltIn__FilterDatabase_15_4" localSheetId="4">#REF!</definedName>
    <definedName name="Excel_BuiltIn__FilterDatabase_15_4" localSheetId="1">#REF!</definedName>
    <definedName name="Excel_BuiltIn__FilterDatabase_15_4">#REF!</definedName>
    <definedName name="Excel_BuiltIn__FilterDatabase_15_5" localSheetId="4">#REF!</definedName>
    <definedName name="Excel_BuiltIn__FilterDatabase_15_5" localSheetId="1">#REF!</definedName>
    <definedName name="Excel_BuiltIn__FilterDatabase_15_5">#REF!</definedName>
    <definedName name="Excel_BuiltIn__FilterDatabase_16" localSheetId="4">#REF!</definedName>
    <definedName name="Excel_BuiltIn__FilterDatabase_16" localSheetId="1">#REF!</definedName>
    <definedName name="Excel_BuiltIn__FilterDatabase_16">#REF!</definedName>
    <definedName name="Excel_BuiltIn__FilterDatabase_16_3" localSheetId="4">#REF!</definedName>
    <definedName name="Excel_BuiltIn__FilterDatabase_16_3" localSheetId="1">#REF!</definedName>
    <definedName name="Excel_BuiltIn__FilterDatabase_16_3">#REF!</definedName>
    <definedName name="Excel_BuiltIn__FilterDatabase_16_4" localSheetId="4">#REF!</definedName>
    <definedName name="Excel_BuiltIn__FilterDatabase_16_4" localSheetId="1">#REF!</definedName>
    <definedName name="Excel_BuiltIn__FilterDatabase_16_4">#REF!</definedName>
    <definedName name="Excel_BuiltIn__FilterDatabase_16_5" localSheetId="4">#REF!</definedName>
    <definedName name="Excel_BuiltIn__FilterDatabase_16_5" localSheetId="1">#REF!</definedName>
    <definedName name="Excel_BuiltIn__FilterDatabase_16_5">#REF!</definedName>
    <definedName name="Excel_BuiltIn__FilterDatabase_17" localSheetId="4">#REF!</definedName>
    <definedName name="Excel_BuiltIn__FilterDatabase_17" localSheetId="1">#REF!</definedName>
    <definedName name="Excel_BuiltIn__FilterDatabase_17">#REF!</definedName>
    <definedName name="Excel_BuiltIn__FilterDatabase_17_3" localSheetId="4">#REF!</definedName>
    <definedName name="Excel_BuiltIn__FilterDatabase_17_3" localSheetId="1">#REF!</definedName>
    <definedName name="Excel_BuiltIn__FilterDatabase_17_3">#REF!</definedName>
    <definedName name="Excel_BuiltIn__FilterDatabase_17_4" localSheetId="4">#REF!</definedName>
    <definedName name="Excel_BuiltIn__FilterDatabase_17_4" localSheetId="1">#REF!</definedName>
    <definedName name="Excel_BuiltIn__FilterDatabase_17_4">#REF!</definedName>
    <definedName name="Excel_BuiltIn__FilterDatabase_17_5" localSheetId="4">#REF!</definedName>
    <definedName name="Excel_BuiltIn__FilterDatabase_17_5" localSheetId="1">#REF!</definedName>
    <definedName name="Excel_BuiltIn__FilterDatabase_17_5">#REF!</definedName>
    <definedName name="Excel_BuiltIn__FilterDatabase_18" localSheetId="4">#REF!</definedName>
    <definedName name="Excel_BuiltIn__FilterDatabase_18" localSheetId="1">#REF!</definedName>
    <definedName name="Excel_BuiltIn__FilterDatabase_18">#REF!</definedName>
    <definedName name="Excel_BuiltIn__FilterDatabase_18_3" localSheetId="4">#REF!</definedName>
    <definedName name="Excel_BuiltIn__FilterDatabase_18_3" localSheetId="1">#REF!</definedName>
    <definedName name="Excel_BuiltIn__FilterDatabase_18_3">#REF!</definedName>
    <definedName name="Excel_BuiltIn__FilterDatabase_18_4" localSheetId="4">#REF!</definedName>
    <definedName name="Excel_BuiltIn__FilterDatabase_18_4" localSheetId="1">#REF!</definedName>
    <definedName name="Excel_BuiltIn__FilterDatabase_18_4">#REF!</definedName>
    <definedName name="Excel_BuiltIn__FilterDatabase_18_5" localSheetId="4">#REF!</definedName>
    <definedName name="Excel_BuiltIn__FilterDatabase_18_5" localSheetId="1">#REF!</definedName>
    <definedName name="Excel_BuiltIn__FilterDatabase_18_5">#REF!</definedName>
    <definedName name="f" localSheetId="4">#REF!</definedName>
    <definedName name="f" localSheetId="1">#REF!</definedName>
    <definedName name="f">#REF!</definedName>
    <definedName name="FVWEGVFF" localSheetId="4">#REF!</definedName>
    <definedName name="FVWEGVFF">#REF!</definedName>
    <definedName name="GHGHWR" localSheetId="4">#REF!</definedName>
    <definedName name="GHGHWR" localSheetId="2">#REF!</definedName>
    <definedName name="GHGHWR">#REF!</definedName>
    <definedName name="insumos" localSheetId="4">#REF!</definedName>
    <definedName name="insumos" localSheetId="2">#REF!</definedName>
    <definedName name="insumos">#REF!</definedName>
    <definedName name="ITEM" localSheetId="4">#REF!</definedName>
    <definedName name="ITEM" localSheetId="2">#REF!</definedName>
    <definedName name="ITEM">#REF!</definedName>
    <definedName name="Mão_de_Obra" localSheetId="4">#REF!</definedName>
    <definedName name="Mão_de_Obra" localSheetId="2">#REF!</definedName>
    <definedName name="Mão_de_Obra">#REF!</definedName>
    <definedName name="materiais" localSheetId="4">#REF!</definedName>
    <definedName name="materiais" localSheetId="2">#REF!</definedName>
    <definedName name="materiais">#REF!</definedName>
    <definedName name="Objeto" localSheetId="4">#REF!</definedName>
    <definedName name="Objeto" localSheetId="2">#REF!</definedName>
    <definedName name="Objeto">#REF!</definedName>
    <definedName name="PL_ABC" localSheetId="4">#REF!</definedName>
    <definedName name="PL_ABC" localSheetId="2">#REF!</definedName>
    <definedName name="PL_ABC">#REF!</definedName>
    <definedName name="planilha" localSheetId="4">#REF!</definedName>
    <definedName name="planilha" localSheetId="2">#REF!</definedName>
    <definedName name="planilha">#REF!</definedName>
    <definedName name="Print_Area_0" localSheetId="4">'COMP. 1.11 - EMOLUMENTOS '!$A$1:$G$31</definedName>
    <definedName name="Print_Area_0" localSheetId="1">'CRONOGRAMA FISICO-FINANCEIRO'!$A$1:$BB$33</definedName>
    <definedName name="Print_Area_0" localSheetId="0">'PLANILHA ORÇAMENTÁRIA'!$A$1:$K$36</definedName>
    <definedName name="Print_Area_0_0" localSheetId="4">'COMP. 1.11 - EMOLUMENTOS '!$A$1:$G$31</definedName>
    <definedName name="Print_Area_0_0" localSheetId="1">'CRONOGRAMA FISICO-FINANCEIRO'!$A$1:$BB$33</definedName>
    <definedName name="Print_Area_0_0" localSheetId="0">'PLANILHA ORÇAMENTÁRIA'!$A$1:$K$36</definedName>
    <definedName name="Print_Titles_0" localSheetId="0">'PLANILHA ORÇAMENTÁRIA'!$11:$13</definedName>
    <definedName name="Print_Titles_0_0" localSheetId="0">'PLANILHA ORÇAMENTÁRIA'!$11:$13</definedName>
    <definedName name="RES_CPS" localSheetId="4">#REF!</definedName>
    <definedName name="RES_CPS">#REF!</definedName>
    <definedName name="SADF" localSheetId="4">#REF!</definedName>
    <definedName name="SADF">#REF!</definedName>
    <definedName name="SDFSDFSD" localSheetId="4">#REF!</definedName>
    <definedName name="SDFSDFSD">#REF!</definedName>
    <definedName name="SDVSA" localSheetId="4">#REF!</definedName>
    <definedName name="SDVSA">#REF!</definedName>
    <definedName name="TILICO" localSheetId="4">#REF!</definedName>
    <definedName name="TILICO" localSheetId="2">#REF!</definedName>
    <definedName name="TILICO">#REF!</definedName>
    <definedName name="_xlnm.Print_Titles" localSheetId="0">'PLANILHA ORÇAMENTÁRIA'!$11:$13</definedName>
    <definedName name="total" localSheetId="4">#REF!</definedName>
    <definedName name="total" localSheetId="1">#REF!</definedName>
    <definedName name="total" localSheetId="2">#REF!</definedName>
    <definedName name="total">#REF!</definedName>
  </definedNames>
  <calcPr calcId="125725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7" i="6"/>
  <c r="G24" i="5"/>
  <c r="G23"/>
  <c r="G18"/>
  <c r="G17"/>
  <c r="G16"/>
  <c r="G15"/>
  <c r="G14"/>
  <c r="G19" s="1"/>
  <c r="G26" s="1"/>
  <c r="C23" i="4"/>
  <c r="C22"/>
  <c r="C19"/>
  <c r="C18"/>
  <c r="C17"/>
  <c r="C16"/>
  <c r="C20" s="1"/>
  <c r="C14"/>
  <c r="C13"/>
  <c r="C12"/>
  <c r="C10"/>
  <c r="C8"/>
  <c r="AY27" i="2"/>
  <c r="AW27"/>
  <c r="AU27"/>
  <c r="AS27"/>
  <c r="AQ27"/>
  <c r="AO27"/>
  <c r="AM27"/>
  <c r="AK27"/>
  <c r="AI27"/>
  <c r="AG27"/>
  <c r="AE27"/>
  <c r="AC27"/>
  <c r="AA27"/>
  <c r="Y27"/>
  <c r="W27"/>
  <c r="U27"/>
  <c r="S27"/>
  <c r="Q27"/>
  <c r="O27"/>
  <c r="M27"/>
  <c r="K27"/>
  <c r="I27"/>
  <c r="G27"/>
  <c r="E27"/>
  <c r="BA21"/>
  <c r="B21"/>
  <c r="B34" i="3" s="1"/>
  <c r="BA20" i="2"/>
  <c r="B20"/>
  <c r="B32" i="3" s="1"/>
  <c r="BA19" i="2"/>
  <c r="B19"/>
  <c r="B30" i="3" s="1"/>
  <c r="BA18" i="2"/>
  <c r="B18"/>
  <c r="B28" i="3" s="1"/>
  <c r="BA17" i="2"/>
  <c r="B17"/>
  <c r="B26" i="3" s="1"/>
  <c r="BA16" i="2"/>
  <c r="B16"/>
  <c r="B24" i="3" s="1"/>
  <c r="BA15" i="2"/>
  <c r="B15"/>
  <c r="B22" i="3" s="1"/>
  <c r="BA14" i="2"/>
  <c r="B14"/>
  <c r="B20" i="3" s="1"/>
  <c r="BA13" i="2"/>
  <c r="B13"/>
  <c r="B18" i="3" s="1"/>
  <c r="BA12" i="2"/>
  <c r="B12"/>
  <c r="B16" i="3" s="1"/>
  <c r="M24" i="1"/>
  <c r="J24"/>
  <c r="I24"/>
  <c r="J23"/>
  <c r="I23"/>
  <c r="M22"/>
  <c r="M23" s="1"/>
  <c r="J22"/>
  <c r="C19" i="2" s="1"/>
  <c r="I22" i="1"/>
  <c r="J21"/>
  <c r="C18" i="2" s="1"/>
  <c r="I21" i="1"/>
  <c r="J20"/>
  <c r="I20"/>
  <c r="J19"/>
  <c r="I19"/>
  <c r="J18"/>
  <c r="C15" i="2" s="1"/>
  <c r="I18" i="1"/>
  <c r="J17"/>
  <c r="C14" i="2" s="1"/>
  <c r="I17" i="1"/>
  <c r="J16"/>
  <c r="I16"/>
  <c r="M15"/>
  <c r="M16" s="1"/>
  <c r="J15"/>
  <c r="I15"/>
  <c r="I26" s="1"/>
  <c r="I29" s="1"/>
  <c r="J8"/>
  <c r="C22" i="3" l="1"/>
  <c r="AU15" i="2"/>
  <c r="AM15"/>
  <c r="AE15"/>
  <c r="W15"/>
  <c r="O15"/>
  <c r="G15"/>
  <c r="AW15"/>
  <c r="AO15"/>
  <c r="AG15"/>
  <c r="Y15"/>
  <c r="Q15"/>
  <c r="I15"/>
  <c r="AY15"/>
  <c r="AQ15"/>
  <c r="AI15"/>
  <c r="AA15"/>
  <c r="S15"/>
  <c r="K15"/>
  <c r="AS15"/>
  <c r="AK15"/>
  <c r="AC15"/>
  <c r="U15"/>
  <c r="M15"/>
  <c r="E15"/>
  <c r="C30" i="3"/>
  <c r="AU19" i="2"/>
  <c r="AM19"/>
  <c r="AE19"/>
  <c r="W19"/>
  <c r="O19"/>
  <c r="G19"/>
  <c r="AW19"/>
  <c r="AO19"/>
  <c r="AG19"/>
  <c r="Y19"/>
  <c r="Q19"/>
  <c r="I19"/>
  <c r="AY19"/>
  <c r="AQ19"/>
  <c r="AI19"/>
  <c r="AA19"/>
  <c r="S19"/>
  <c r="K19"/>
  <c r="AS19"/>
  <c r="AK19"/>
  <c r="AC19"/>
  <c r="U19"/>
  <c r="M19"/>
  <c r="E19"/>
  <c r="M20" i="1"/>
  <c r="M19"/>
  <c r="M17"/>
  <c r="M21"/>
  <c r="M18"/>
  <c r="AW14" i="2"/>
  <c r="AO14"/>
  <c r="AG14"/>
  <c r="Y14"/>
  <c r="Q14"/>
  <c r="I14"/>
  <c r="AY14"/>
  <c r="AQ14"/>
  <c r="AI14"/>
  <c r="AA14"/>
  <c r="S14"/>
  <c r="K14"/>
  <c r="AS14"/>
  <c r="C20" i="3"/>
  <c r="AK14" i="2"/>
  <c r="AC14"/>
  <c r="U14"/>
  <c r="M14"/>
  <c r="E14"/>
  <c r="AU14"/>
  <c r="AM14"/>
  <c r="AE14"/>
  <c r="W14"/>
  <c r="O14"/>
  <c r="G14"/>
  <c r="AW18"/>
  <c r="AO18"/>
  <c r="AG18"/>
  <c r="Y18"/>
  <c r="Q18"/>
  <c r="I18"/>
  <c r="AY18"/>
  <c r="AQ18"/>
  <c r="AI18"/>
  <c r="AA18"/>
  <c r="S18"/>
  <c r="K18"/>
  <c r="C28" i="3"/>
  <c r="AS18" i="2"/>
  <c r="AK18"/>
  <c r="AC18"/>
  <c r="U18"/>
  <c r="M18"/>
  <c r="E18"/>
  <c r="AU18"/>
  <c r="AM18"/>
  <c r="AE18"/>
  <c r="W18"/>
  <c r="O18"/>
  <c r="G18"/>
  <c r="K16" i="1"/>
  <c r="K20"/>
  <c r="K15"/>
  <c r="K24"/>
  <c r="J26"/>
  <c r="J29" s="1"/>
  <c r="K19" s="1"/>
  <c r="C13" i="2"/>
  <c r="C17"/>
  <c r="C21"/>
  <c r="C12"/>
  <c r="C16"/>
  <c r="C20"/>
  <c r="K17" i="1"/>
  <c r="K18"/>
  <c r="K22"/>
  <c r="BB15" i="2" l="1"/>
  <c r="AS20"/>
  <c r="AK20"/>
  <c r="AC20"/>
  <c r="U20"/>
  <c r="M20"/>
  <c r="E20"/>
  <c r="AU20"/>
  <c r="AM20"/>
  <c r="AE20"/>
  <c r="W20"/>
  <c r="O20"/>
  <c r="G20"/>
  <c r="C32" i="3"/>
  <c r="AW20" i="2"/>
  <c r="AO20"/>
  <c r="AG20"/>
  <c r="Y20"/>
  <c r="Q20"/>
  <c r="I20"/>
  <c r="AY20"/>
  <c r="AQ20"/>
  <c r="AI20"/>
  <c r="AA20"/>
  <c r="S20"/>
  <c r="K20"/>
  <c r="C26" i="3"/>
  <c r="AY17" i="2"/>
  <c r="AQ17"/>
  <c r="AI17"/>
  <c r="AA17"/>
  <c r="S17"/>
  <c r="K17"/>
  <c r="AS17"/>
  <c r="AK17"/>
  <c r="AC17"/>
  <c r="U17"/>
  <c r="M17"/>
  <c r="E17"/>
  <c r="AU17"/>
  <c r="AM17"/>
  <c r="AE17"/>
  <c r="W17"/>
  <c r="O17"/>
  <c r="G17"/>
  <c r="AW17"/>
  <c r="AO17"/>
  <c r="AG17"/>
  <c r="Y17"/>
  <c r="Q17"/>
  <c r="I17"/>
  <c r="C34" i="3"/>
  <c r="AY21" i="2"/>
  <c r="AQ21"/>
  <c r="AI21"/>
  <c r="AA21"/>
  <c r="S21"/>
  <c r="K21"/>
  <c r="AS21"/>
  <c r="AK21"/>
  <c r="AC21"/>
  <c r="U21"/>
  <c r="M21"/>
  <c r="E21"/>
  <c r="AU21"/>
  <c r="AM21"/>
  <c r="AE21"/>
  <c r="W21"/>
  <c r="O21"/>
  <c r="G21"/>
  <c r="AW21"/>
  <c r="AO21"/>
  <c r="AG21"/>
  <c r="Y21"/>
  <c r="Q21"/>
  <c r="I21"/>
  <c r="AU12"/>
  <c r="AM12"/>
  <c r="AE12"/>
  <c r="W12"/>
  <c r="O12"/>
  <c r="G12"/>
  <c r="AW12"/>
  <c r="AO12"/>
  <c r="AG12"/>
  <c r="AG28" s="1"/>
  <c r="AH28" s="1"/>
  <c r="Q12"/>
  <c r="I12"/>
  <c r="AK12"/>
  <c r="M12"/>
  <c r="C16" i="3"/>
  <c r="Y12" i="2"/>
  <c r="AS12"/>
  <c r="AC12"/>
  <c r="AC28" s="1"/>
  <c r="AD28" s="1"/>
  <c r="E12"/>
  <c r="C25"/>
  <c r="D20" s="1"/>
  <c r="AY12"/>
  <c r="AY28" s="1"/>
  <c r="AZ28" s="1"/>
  <c r="AQ12"/>
  <c r="AI12"/>
  <c r="AA12"/>
  <c r="S12"/>
  <c r="S28" s="1"/>
  <c r="T28" s="1"/>
  <c r="K12"/>
  <c r="U12"/>
  <c r="AS16"/>
  <c r="AK16"/>
  <c r="AC16"/>
  <c r="U16"/>
  <c r="M16"/>
  <c r="E16"/>
  <c r="AU16"/>
  <c r="AM16"/>
  <c r="AE16"/>
  <c r="W16"/>
  <c r="O16"/>
  <c r="G16"/>
  <c r="C24" i="3"/>
  <c r="AW16" i="2"/>
  <c r="AO16"/>
  <c r="AG16"/>
  <c r="Y16"/>
  <c r="Q16"/>
  <c r="I16"/>
  <c r="AY16"/>
  <c r="AQ16"/>
  <c r="AI16"/>
  <c r="AA16"/>
  <c r="S16"/>
  <c r="K16"/>
  <c r="D16"/>
  <c r="C18" i="3"/>
  <c r="AY13" i="2"/>
  <c r="AQ13"/>
  <c r="AI13"/>
  <c r="AA13"/>
  <c r="K13"/>
  <c r="AS13"/>
  <c r="AK13"/>
  <c r="AC13"/>
  <c r="U13"/>
  <c r="M13"/>
  <c r="E13"/>
  <c r="W13"/>
  <c r="G13"/>
  <c r="D13"/>
  <c r="AU13"/>
  <c r="AM13"/>
  <c r="AE13"/>
  <c r="O13"/>
  <c r="AW13"/>
  <c r="AO13"/>
  <c r="AG13"/>
  <c r="Y13"/>
  <c r="Q13"/>
  <c r="I13"/>
  <c r="S13"/>
  <c r="BB18"/>
  <c r="K23" i="1"/>
  <c r="BB19" i="2"/>
  <c r="K21" i="1"/>
  <c r="K26" s="1"/>
  <c r="K29" s="1"/>
  <c r="BB14" i="2"/>
  <c r="D12" l="1"/>
  <c r="D21"/>
  <c r="AK28"/>
  <c r="AL28" s="1"/>
  <c r="AO28"/>
  <c r="AP28" s="1"/>
  <c r="W28"/>
  <c r="X28" s="1"/>
  <c r="BB21"/>
  <c r="D17"/>
  <c r="BB20"/>
  <c r="E28"/>
  <c r="BB12"/>
  <c r="D15"/>
  <c r="D18"/>
  <c r="D19"/>
  <c r="D14"/>
  <c r="D25" s="1"/>
  <c r="BB13"/>
  <c r="BB16"/>
  <c r="K28"/>
  <c r="L28" s="1"/>
  <c r="AQ28"/>
  <c r="AR28" s="1"/>
  <c r="M28"/>
  <c r="N28" s="1"/>
  <c r="AU28"/>
  <c r="AV28" s="1"/>
  <c r="AI28"/>
  <c r="AJ28" s="1"/>
  <c r="C36" i="3"/>
  <c r="Q28" i="2"/>
  <c r="R28" s="1"/>
  <c r="G28"/>
  <c r="H28" s="1"/>
  <c r="AM28"/>
  <c r="AN28" s="1"/>
  <c r="BB17"/>
  <c r="U28"/>
  <c r="V28" s="1"/>
  <c r="AA28"/>
  <c r="AB28" s="1"/>
  <c r="Y28"/>
  <c r="Z28" s="1"/>
  <c r="I28"/>
  <c r="J28" s="1"/>
  <c r="AW28"/>
  <c r="AX28" s="1"/>
  <c r="AE28"/>
  <c r="AF28" s="1"/>
  <c r="AS28"/>
  <c r="AT28" s="1"/>
  <c r="O28"/>
  <c r="P28" s="1"/>
  <c r="BB28" l="1"/>
  <c r="BB29" s="1"/>
  <c r="F28"/>
  <c r="E29"/>
  <c r="G29" s="1"/>
  <c r="I29" s="1"/>
  <c r="K29" s="1"/>
  <c r="M29" s="1"/>
  <c r="O29" s="1"/>
  <c r="Q29" s="1"/>
  <c r="S29" s="1"/>
  <c r="U29" s="1"/>
  <c r="W29" s="1"/>
  <c r="Y29" s="1"/>
  <c r="AA29" s="1"/>
  <c r="AC29" s="1"/>
  <c r="AE29" s="1"/>
  <c r="AG29" s="1"/>
  <c r="AI29" s="1"/>
  <c r="AK29" s="1"/>
  <c r="AM29" s="1"/>
  <c r="AO29" s="1"/>
  <c r="AQ29" s="1"/>
  <c r="AS29" s="1"/>
  <c r="AU29" s="1"/>
  <c r="AW29" s="1"/>
  <c r="AY29" s="1"/>
  <c r="F29" l="1"/>
  <c r="H29" s="1"/>
  <c r="J29" s="1"/>
  <c r="L29" s="1"/>
  <c r="N29" s="1"/>
  <c r="P29" s="1"/>
  <c r="R29" s="1"/>
  <c r="T29" s="1"/>
  <c r="V29" s="1"/>
  <c r="X29" s="1"/>
  <c r="Z29" s="1"/>
  <c r="AB29" s="1"/>
  <c r="AD29" s="1"/>
  <c r="AF29" s="1"/>
  <c r="AH29" s="1"/>
  <c r="AJ29" s="1"/>
  <c r="AL29" s="1"/>
  <c r="AN29" s="1"/>
  <c r="AP29" s="1"/>
  <c r="AR29" s="1"/>
  <c r="AT29" s="1"/>
  <c r="AV29" s="1"/>
  <c r="AX29" s="1"/>
  <c r="AZ29" s="1"/>
  <c r="BA29" s="1"/>
  <c r="BA28"/>
</calcChain>
</file>

<file path=xl/sharedStrings.xml><?xml version="1.0" encoding="utf-8"?>
<sst xmlns="http://schemas.openxmlformats.org/spreadsheetml/2006/main" count="340" uniqueCount="181">
  <si>
    <t>ELABORAÇÃO E APROVAÇÃO DE PROJETOS EXECUTIVOS DE ENGENHARIA</t>
  </si>
  <si>
    <t>Referência:</t>
  </si>
  <si>
    <t>Planilha Orçamentária - Serviço técnico especializado em engenharia e arquitetura para elaboração e aprovação de projetos executivos.</t>
  </si>
  <si>
    <t>Última Revisão:</t>
  </si>
  <si>
    <t>Prazo:</t>
  </si>
  <si>
    <t>24 (vinte e quatro) meses</t>
  </si>
  <si>
    <t>Extensão:</t>
  </si>
  <si>
    <t>Local:</t>
  </si>
  <si>
    <t>Diversas localidades</t>
  </si>
  <si>
    <t>Área estimada:</t>
  </si>
  <si>
    <t>m²</t>
  </si>
  <si>
    <t>Ref. Custo:</t>
  </si>
  <si>
    <t>(SINAPI/SC 09/2017 - IPPUJ/SC 12/2015 - DEINFRA/SC 10/2016) - C/ DESONERAÇÃO</t>
  </si>
  <si>
    <t>BDI:</t>
  </si>
  <si>
    <t>Item</t>
  </si>
  <si>
    <t>Referência</t>
  </si>
  <si>
    <t>Código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</si>
  <si>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</si>
  <si>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</si>
  <si>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</si>
  <si>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</si>
  <si>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</si>
  <si>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</si>
  <si>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Peso (%)</t>
  </si>
  <si>
    <t>Memória de Cálculo</t>
  </si>
  <si>
    <t>1 - SERVIÇOS TÉCNICOS</t>
  </si>
  <si>
    <t>1.1</t>
  </si>
  <si>
    <t>DEINFRA</t>
  </si>
  <si>
    <t>Elaboração e aprovação de Projeto Arquitetônico - c/ acessibilidade e paisagismo</t>
  </si>
  <si>
    <t>1.2</t>
  </si>
  <si>
    <t>Elaboração e aprovação de Projeto Elétrico/Luminotécnico</t>
  </si>
  <si>
    <t>1.3</t>
  </si>
  <si>
    <t>Elaboração de Projeto de Rede Lógica, Telemática e Segurança</t>
  </si>
  <si>
    <t>1.4</t>
  </si>
  <si>
    <t>Elaboração de Projeto de Condicionamento de Ar - Climatização</t>
  </si>
  <si>
    <t>1.5</t>
  </si>
  <si>
    <t>Elaboração e aprovação de Projeto de Prevenção de Incêndio e Proteção Atmosférica (SPDA)</t>
  </si>
  <si>
    <t>1.6</t>
  </si>
  <si>
    <t>Elaboração e aprovação de Projeto Hidro-Sanitário</t>
  </si>
  <si>
    <t>1.7</t>
  </si>
  <si>
    <t>42513</t>
  </si>
  <si>
    <t>Elaboração de Projeto Estrutural - Superestrutura e Infraestrutura/Fundações</t>
  </si>
  <si>
    <t>1.8</t>
  </si>
  <si>
    <t>IPPUJ</t>
  </si>
  <si>
    <t>C05.05.05.10.015</t>
  </si>
  <si>
    <t>Levantamento planialtimétrico e cadastral de áreas urbanas ou suburbanas, para áreas até 3.000,00 m² (lotes, edificações, quadras, sistemas viários)</t>
  </si>
  <si>
    <t>und</t>
  </si>
  <si>
    <t>1.9</t>
  </si>
  <si>
    <t>42522</t>
  </si>
  <si>
    <t>Laudo e ensaio de Sondagem de Solo - (mínimo de 04 furos p/ empreendimento, profundidade estimada por furo = 25,00 m)</t>
  </si>
  <si>
    <t>m</t>
  </si>
  <si>
    <t>1.10</t>
  </si>
  <si>
    <t>PMI</t>
  </si>
  <si>
    <t>COMPOSIÇÃO</t>
  </si>
  <si>
    <t>Emolumentos (ARTs, RRTs, licenças e programas ambientais, readequação de matrícula, alvará municipal, atestados de aprovação de projeto, memoriais descritivos e de cálculo, planilha orçamentária, composição do BDI, cronograma físico financeiro do empreendimento)</t>
  </si>
  <si>
    <t>h</t>
  </si>
  <si>
    <t>Custo Total - Serviços Técnicos</t>
  </si>
  <si>
    <t>VALOR TOTAL (R$)</t>
  </si>
  <si>
    <t>DATA: 24/10/2017</t>
  </si>
  <si>
    <t>ASS:</t>
  </si>
  <si>
    <t>CRONOGRAMA FISICO-FINANCEIRO</t>
  </si>
  <si>
    <t>ITEM</t>
  </si>
  <si>
    <t>DESCRIÇÃO</t>
  </si>
  <si>
    <t>TOTAL (R$)</t>
  </si>
  <si>
    <t>PESO</t>
  </si>
  <si>
    <t>PRAZO EM DIAS</t>
  </si>
  <si>
    <t>30 - 1° MÊS</t>
  </si>
  <si>
    <t>60 - 2° MÊS</t>
  </si>
  <si>
    <t>90 - 3° MÊS</t>
  </si>
  <si>
    <t>120 - 4° MÊS</t>
  </si>
  <si>
    <t>150 - 5° MÊS</t>
  </si>
  <si>
    <t>180 - 6° MÊS</t>
  </si>
  <si>
    <t>210 - 7° MÊS</t>
  </si>
  <si>
    <t>240 - 8° MÊS</t>
  </si>
  <si>
    <t>270 - 9° MÊS</t>
  </si>
  <si>
    <t>300 - 10° MÊS</t>
  </si>
  <si>
    <t>330 - 11° MÊS</t>
  </si>
  <si>
    <t>360 - 12° MÊS</t>
  </si>
  <si>
    <t>390 - 13° MÊS</t>
  </si>
  <si>
    <t>420 - 14° MÊS</t>
  </si>
  <si>
    <t>450 - 15° MÊS</t>
  </si>
  <si>
    <t>450 – 16° MÊS</t>
  </si>
  <si>
    <t>450 – 17° MÊS</t>
  </si>
  <si>
    <t>450 – 18° MÊS</t>
  </si>
  <si>
    <t>450 – 19° MÊS</t>
  </si>
  <si>
    <t>450 – 20° MÊS</t>
  </si>
  <si>
    <t>450 – 21° MÊS</t>
  </si>
  <si>
    <t>450 – 22° MÊS</t>
  </si>
  <si>
    <t>450 – 23° MÊS</t>
  </si>
  <si>
    <t>450 – 24° MÊS</t>
  </si>
  <si>
    <t>(%)</t>
  </si>
  <si>
    <t xml:space="preserve">RESUMO CRONOGRAMA FISICO - FINANCEIRO </t>
  </si>
  <si>
    <t>TOTAL DOS SERVIÇOS</t>
  </si>
  <si>
    <t>(Intervalo do período)</t>
  </si>
  <si>
    <t>TOTAL</t>
  </si>
  <si>
    <t>TOTAL (%)</t>
  </si>
  <si>
    <t>TOTAL MENSAL SIMPLES</t>
  </si>
  <si>
    <t>TOTAL MENSAL ACUMULADO</t>
  </si>
  <si>
    <t>Itajaí, 24 de outubro de 2017</t>
  </si>
  <si>
    <t>RESUMO ORÇAMENTÁRIO</t>
  </si>
  <si>
    <t xml:space="preserve">T O T A L   G E R A L 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</si>
  <si>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</si>
  <si>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</si>
  <si>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</si>
  <si>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</si>
  <si>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</si>
  <si>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</si>
  <si>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</si>
  <si>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</si>
  <si>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</si>
  <si>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</si>
  <si>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</si>
  <si>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</si>
  <si>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</si>
  <si>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</si>
  <si>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</si>
  <si>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</si>
  <si>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</si>
  <si>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</si>
  <si>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</si>
  <si>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</si>
  <si>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</si>
  <si>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</si>
  <si>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</si>
  <si>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Conforme estabelecido pelo Acórdão 2622/2013 - TCU - Plenário.</t>
  </si>
  <si>
    <t>ITAJAÍ, 24 DE OUTUBRO DE 2017</t>
  </si>
  <si>
    <t>___________________________</t>
  </si>
  <si>
    <t>Item 1.11</t>
  </si>
  <si>
    <t>Data referência:</t>
  </si>
  <si>
    <t>(IPPUJ/SC DEZ 2015 - SINAPI/SC SET 2017) - (C/ DESONERAÇÃO)</t>
  </si>
  <si>
    <t>COMPOSIÇÃO DO CUSTO UNITÁRIO DE REFERÊNCIA</t>
  </si>
  <si>
    <t>Unidade:</t>
  </si>
  <si>
    <t>Mão-de-obra</t>
  </si>
  <si>
    <t>Descrição</t>
  </si>
  <si>
    <t>Preço Unitário</t>
  </si>
  <si>
    <t>Custo Horário</t>
  </si>
  <si>
    <t>SINAPI  34780 - i</t>
  </si>
  <si>
    <t>Engenheiro Civil Pleno</t>
  </si>
  <si>
    <t>SINAPI  34783 - i</t>
  </si>
  <si>
    <t>Engenheiro Eletricista</t>
  </si>
  <si>
    <t>SINAPI  34785 - i</t>
  </si>
  <si>
    <t>Engenheiro Sanitarista/Ambiental</t>
  </si>
  <si>
    <t>SINAPI  33952 - i</t>
  </si>
  <si>
    <t>Arquiteto Pleno</t>
  </si>
  <si>
    <t>SINAPI  2350 - i</t>
  </si>
  <si>
    <t>Auxiliar de Escritório</t>
  </si>
  <si>
    <t>Custo da Mão de Obra</t>
  </si>
  <si>
    <t>Material/Equipamentos</t>
  </si>
  <si>
    <t>Descritivo</t>
  </si>
  <si>
    <t>IPPUJ 30.05.05.15.379 - i</t>
  </si>
  <si>
    <t>Veículo leve (Pot.: 38KW / gasolina)</t>
  </si>
  <si>
    <t>Custo do Material</t>
  </si>
  <si>
    <t>Custo Unitário Direto Total (R$)</t>
  </si>
  <si>
    <t>TABELAS PARA COMPOSIÇÃO DETALHADA DO BDI POR TIPO DE OBRA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</si>
  <si>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</si>
  <si>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</si>
  <si>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</si>
  <si>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</si>
  <si>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</si>
  <si>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</si>
  <si>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</si>
  <si>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</si>
  <si>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</si>
  <si>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</si>
  <si>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</si>
  <si>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</si>
  <si>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</si>
  <si>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</si>
  <si>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</si>
  <si>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</si>
  <si>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</si>
  <si>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</si>
  <si>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</si>
  <si>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</si>
  <si>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</si>
  <si>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</si>
  <si>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</si>
  <si>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</si>
  <si>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OBS: Estabelecido pelo Acórdão 2622/2013 - TCU - Plenário.</t>
  </si>
  <si>
    <t>Portuárias, Marítimas e Fluviais</t>
  </si>
  <si>
    <t>Conforme legislação</t>
  </si>
</sst>
</file>

<file path=xl/styles.xml><?xml version="1.0" encoding="utf-8"?>
<styleSheet xmlns="http://schemas.openxmlformats.org/spreadsheetml/2006/main">
  <numFmts count="5">
    <numFmt numFmtId="164" formatCode="d/m/yyyy"/>
    <numFmt numFmtId="165" formatCode="_(* #,##0.00_);_(* \(#,##0.00\);_(* \-??_);_(@_)"/>
    <numFmt numFmtId="166" formatCode="_(&quot;R$ &quot;* #,##0.00_);_(&quot;R$ &quot;* \(#,##0.00\);_(&quot;R$ &quot;* \-??_);_(@_)"/>
    <numFmt numFmtId="167" formatCode="#,##0_);\(#,##0\)"/>
    <numFmt numFmtId="168" formatCode="_(&quot;R$&quot;* #,##0.00_);_(&quot;R$&quot;* \(#,##0.00\);_(&quot;R$&quot;* \-??_);_(@_)"/>
  </numFmts>
  <fonts count="32">
    <font>
      <sz val="10"/>
      <name val="Arial"/>
      <charset val="1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name val="Arial"/>
      <family val="2"/>
      <charset val="1"/>
    </font>
    <font>
      <sz val="11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FF"/>
      <name val="Arial"/>
      <family val="2"/>
      <charset val="1"/>
    </font>
    <font>
      <b/>
      <sz val="20"/>
      <name val="Calibri"/>
      <family val="2"/>
      <charset val="1"/>
    </font>
    <font>
      <b/>
      <sz val="24"/>
      <name val="Calibri"/>
      <family val="2"/>
      <charset val="1"/>
    </font>
    <font>
      <b/>
      <sz val="12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sz val="8"/>
      <name val="Arial"/>
      <family val="2"/>
      <charset val="1"/>
    </font>
    <font>
      <b/>
      <sz val="11"/>
      <name val="Arial"/>
      <family val="2"/>
      <charset val="1"/>
    </font>
    <font>
      <b/>
      <sz val="8"/>
      <color rgb="FFFFFFFF"/>
      <name val="Calibri"/>
      <family val="2"/>
      <charset val="1"/>
    </font>
    <font>
      <sz val="11"/>
      <name val="Calibri"/>
      <family val="2"/>
      <charset val="1"/>
    </font>
    <font>
      <b/>
      <sz val="8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12"/>
      <color rgb="FF0000FF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1"/>
      <color rgb="FF0000FF"/>
      <name val="Arial"/>
      <family val="2"/>
      <charset val="1"/>
    </font>
    <font>
      <sz val="8"/>
      <color rgb="FF0000FF"/>
      <name val="Arial"/>
      <family val="2"/>
      <charset val="1"/>
    </font>
    <font>
      <b/>
      <sz val="14"/>
      <name val="Arial"/>
      <family val="2"/>
      <charset val="1"/>
    </font>
    <font>
      <sz val="9"/>
      <name val="Arial"/>
      <family val="2"/>
      <charset val="1"/>
    </font>
    <font>
      <sz val="10"/>
      <name val="Calibri"/>
      <family val="2"/>
      <charset val="1"/>
    </font>
    <font>
      <i/>
      <sz val="8"/>
      <name val="Arial"/>
      <family val="2"/>
      <charset val="1"/>
    </font>
    <font>
      <b/>
      <u/>
      <sz val="10"/>
      <name val="Arial"/>
      <family val="2"/>
      <charset val="1"/>
    </font>
    <font>
      <vertAlign val="superscript"/>
      <sz val="10"/>
      <name val="Arial"/>
      <family val="2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808080"/>
      </patternFill>
    </fill>
    <fill>
      <patternFill patternType="solid">
        <fgColor rgb="FFBFBFBF"/>
        <bgColor rgb="FFC0C0C0"/>
      </patternFill>
    </fill>
    <fill>
      <patternFill patternType="solid">
        <fgColor rgb="FF99CCFF"/>
        <bgColor rgb="FFC0C0C0"/>
      </patternFill>
    </fill>
    <fill>
      <patternFill patternType="solid">
        <fgColor rgb="FFFFFF00"/>
        <bgColor rgb="FFFFFF00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5" fontId="31" fillId="0" borderId="0"/>
    <xf numFmtId="9" fontId="31" fillId="0" borderId="0"/>
    <xf numFmtId="0" fontId="31" fillId="0" borderId="0"/>
  </cellStyleXfs>
  <cellXfs count="259">
    <xf numFmtId="0" fontId="0" fillId="0" borderId="0" xfId="0"/>
    <xf numFmtId="0" fontId="1" fillId="0" borderId="13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shrinkToFit="1"/>
    </xf>
    <xf numFmtId="0" fontId="1" fillId="0" borderId="13" xfId="3" applyFont="1" applyBorder="1" applyAlignment="1">
      <alignment horizontal="center" vertical="center"/>
    </xf>
    <xf numFmtId="0" fontId="1" fillId="0" borderId="12" xfId="3" applyFont="1" applyBorder="1" applyAlignment="1">
      <alignment horizontal="center" vertical="center"/>
    </xf>
    <xf numFmtId="0" fontId="1" fillId="4" borderId="11" xfId="3" applyFont="1" applyFill="1" applyBorder="1" applyAlignment="1">
      <alignment horizontal="center" vertical="center"/>
    </xf>
    <xf numFmtId="0" fontId="6" fillId="0" borderId="9" xfId="3" applyFont="1" applyBorder="1" applyAlignment="1">
      <alignment horizontal="left" vertical="center"/>
    </xf>
    <xf numFmtId="0" fontId="3" fillId="0" borderId="8" xfId="3" applyFont="1" applyBorder="1" applyAlignment="1">
      <alignment horizontal="right" vertical="center"/>
    </xf>
    <xf numFmtId="0" fontId="4" fillId="0" borderId="7" xfId="3" applyFont="1" applyBorder="1" applyAlignment="1">
      <alignment horizontal="left" vertical="center"/>
    </xf>
    <xf numFmtId="164" fontId="1" fillId="0" borderId="0" xfId="3" applyNumberFormat="1" applyFont="1" applyBorder="1" applyAlignment="1">
      <alignment horizontal="center"/>
    </xf>
    <xf numFmtId="164" fontId="4" fillId="0" borderId="5" xfId="3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right" vertical="center"/>
    </xf>
    <xf numFmtId="0" fontId="4" fillId="0" borderId="3" xfId="3" applyFont="1" applyBorder="1" applyAlignment="1">
      <alignment horizontal="left" vertical="center" wrapText="1"/>
    </xf>
    <xf numFmtId="0" fontId="2" fillId="3" borderId="1" xfId="3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1" fillId="0" borderId="0" xfId="3" applyAlignment="1">
      <alignment vertical="center"/>
    </xf>
    <xf numFmtId="0" fontId="1" fillId="0" borderId="0" xfId="3" applyFont="1" applyAlignment="1">
      <alignment vertical="center" shrinkToFit="1"/>
    </xf>
    <xf numFmtId="0" fontId="1" fillId="0" borderId="0" xfId="3" applyFont="1" applyAlignment="1">
      <alignment vertical="center"/>
    </xf>
    <xf numFmtId="0" fontId="31" fillId="2" borderId="0" xfId="3" applyFill="1" applyBorder="1" applyAlignment="1">
      <alignment horizontal="center" vertical="center"/>
    </xf>
    <xf numFmtId="0" fontId="31" fillId="2" borderId="0" xfId="3" applyFill="1" applyBorder="1" applyAlignment="1">
      <alignment vertical="center"/>
    </xf>
    <xf numFmtId="0" fontId="31" fillId="0" borderId="0" xfId="3" applyBorder="1" applyAlignment="1">
      <alignment vertical="center"/>
    </xf>
    <xf numFmtId="0" fontId="3" fillId="0" borderId="2" xfId="3" applyFont="1" applyBorder="1" applyAlignment="1">
      <alignment vertical="center"/>
    </xf>
    <xf numFmtId="0" fontId="5" fillId="0" borderId="0" xfId="3" applyFont="1" applyBorder="1" applyAlignment="1">
      <alignment horizontal="center" vertical="center"/>
    </xf>
    <xf numFmtId="0" fontId="3" fillId="0" borderId="6" xfId="3" applyFont="1" applyBorder="1" applyAlignment="1">
      <alignment vertical="center"/>
    </xf>
    <xf numFmtId="165" fontId="4" fillId="0" borderId="9" xfId="1" applyFont="1" applyBorder="1" applyAlignment="1" applyProtection="1">
      <alignment vertical="center"/>
    </xf>
    <xf numFmtId="0" fontId="4" fillId="0" borderId="10" xfId="3" applyFont="1" applyBorder="1" applyAlignment="1">
      <alignment horizontal="left" vertical="center"/>
    </xf>
    <xf numFmtId="165" fontId="1" fillId="0" borderId="0" xfId="1" applyFont="1" applyBorder="1" applyAlignment="1" applyProtection="1">
      <alignment horizontal="center" vertical="center"/>
    </xf>
    <xf numFmtId="0" fontId="1" fillId="0" borderId="0" xfId="3" applyFont="1" applyBorder="1" applyAlignment="1">
      <alignment horizontal="left"/>
    </xf>
    <xf numFmtId="165" fontId="4" fillId="0" borderId="9" xfId="1" applyFont="1" applyBorder="1" applyAlignment="1" applyProtection="1">
      <alignment horizontal="right" vertical="center"/>
    </xf>
    <xf numFmtId="0" fontId="4" fillId="0" borderId="10" xfId="2" applyNumberFormat="1" applyFont="1" applyBorder="1" applyAlignment="1" applyProtection="1">
      <alignment horizontal="left" vertical="center"/>
    </xf>
    <xf numFmtId="0" fontId="1" fillId="0" borderId="0" xfId="1" applyNumberFormat="1" applyFont="1" applyBorder="1" applyAlignment="1" applyProtection="1">
      <alignment horizontal="center" vertical="center"/>
    </xf>
    <xf numFmtId="0" fontId="1" fillId="0" borderId="0" xfId="2" applyNumberFormat="1" applyFont="1" applyBorder="1" applyAlignment="1" applyProtection="1">
      <alignment horizontal="left"/>
    </xf>
    <xf numFmtId="10" fontId="4" fillId="0" borderId="9" xfId="1" applyNumberFormat="1" applyFont="1" applyBorder="1" applyAlignment="1" applyProtection="1">
      <alignment horizontal="right" vertical="center"/>
    </xf>
    <xf numFmtId="0" fontId="1" fillId="0" borderId="12" xfId="3" applyFont="1" applyBorder="1" applyAlignment="1">
      <alignment horizontal="center" vertical="center"/>
    </xf>
    <xf numFmtId="0" fontId="1" fillId="0" borderId="13" xfId="3" applyFont="1" applyBorder="1" applyAlignment="1">
      <alignment horizontal="center" vertical="center"/>
    </xf>
    <xf numFmtId="0" fontId="1" fillId="0" borderId="13" xfId="3" applyFont="1" applyBorder="1" applyAlignment="1">
      <alignment horizontal="center" vertical="center" wrapText="1"/>
    </xf>
    <xf numFmtId="165" fontId="1" fillId="0" borderId="9" xfId="1" applyFont="1" applyBorder="1" applyAlignment="1" applyProtection="1">
      <alignment vertical="center"/>
    </xf>
    <xf numFmtId="0" fontId="1" fillId="0" borderId="9" xfId="3" applyFont="1" applyBorder="1" applyAlignment="1">
      <alignment horizontal="center" vertical="center"/>
    </xf>
    <xf numFmtId="165" fontId="1" fillId="0" borderId="9" xfId="3" applyNumberFormat="1" applyFont="1" applyBorder="1" applyAlignment="1">
      <alignment vertical="center"/>
    </xf>
    <xf numFmtId="0" fontId="1" fillId="0" borderId="10" xfId="3" applyFont="1" applyBorder="1" applyAlignment="1">
      <alignment vertical="center"/>
    </xf>
    <xf numFmtId="10" fontId="1" fillId="0" borderId="0" xfId="1" applyNumberFormat="1" applyFont="1" applyBorder="1" applyAlignment="1" applyProtection="1">
      <alignment horizontal="center" vertical="center"/>
    </xf>
    <xf numFmtId="166" fontId="31" fillId="0" borderId="0" xfId="3" applyNumberFormat="1" applyAlignment="1">
      <alignment vertical="center"/>
    </xf>
    <xf numFmtId="0" fontId="1" fillId="0" borderId="15" xfId="3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165" fontId="1" fillId="0" borderId="13" xfId="3" applyNumberFormat="1" applyFont="1" applyBorder="1" applyAlignment="1" applyProtection="1">
      <alignment vertical="center"/>
    </xf>
    <xf numFmtId="10" fontId="1" fillId="0" borderId="14" xfId="3" applyNumberFormat="1" applyFont="1" applyBorder="1" applyAlignment="1" applyProtection="1">
      <alignment vertical="center"/>
    </xf>
    <xf numFmtId="0" fontId="1" fillId="0" borderId="0" xfId="3" applyFont="1" applyBorder="1" applyAlignment="1">
      <alignment horizontal="center" vertical="center"/>
    </xf>
    <xf numFmtId="2" fontId="31" fillId="2" borderId="13" xfId="3" applyNumberFormat="1" applyFill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166" fontId="31" fillId="2" borderId="0" xfId="3" applyNumberFormat="1" applyFill="1" applyBorder="1" applyAlignment="1">
      <alignment vertical="center"/>
    </xf>
    <xf numFmtId="165" fontId="5" fillId="0" borderId="7" xfId="3" applyNumberFormat="1" applyFont="1" applyBorder="1" applyAlignment="1" applyProtection="1">
      <alignment vertical="center"/>
    </xf>
    <xf numFmtId="165" fontId="5" fillId="0" borderId="13" xfId="3" applyNumberFormat="1" applyFont="1" applyBorder="1" applyAlignment="1" applyProtection="1">
      <alignment vertical="center"/>
    </xf>
    <xf numFmtId="10" fontId="5" fillId="0" borderId="14" xfId="3" applyNumberFormat="1" applyFont="1" applyBorder="1" applyAlignment="1">
      <alignment horizontal="right" vertical="center"/>
    </xf>
    <xf numFmtId="166" fontId="31" fillId="2" borderId="0" xfId="3" applyNumberFormat="1" applyFill="1" applyBorder="1" applyAlignment="1">
      <alignment horizontal="center" vertical="center"/>
    </xf>
    <xf numFmtId="166" fontId="7" fillId="2" borderId="0" xfId="3" applyNumberFormat="1" applyFont="1" applyFill="1" applyBorder="1" applyAlignment="1">
      <alignment horizontal="center" vertical="center"/>
    </xf>
    <xf numFmtId="166" fontId="8" fillId="2" borderId="0" xfId="3" applyNumberFormat="1" applyFont="1" applyFill="1" applyBorder="1" applyAlignment="1">
      <alignment vertical="center"/>
    </xf>
    <xf numFmtId="0" fontId="5" fillId="0" borderId="18" xfId="3" applyFont="1" applyBorder="1" applyAlignment="1">
      <alignment vertical="center"/>
    </xf>
    <xf numFmtId="0" fontId="5" fillId="0" borderId="19" xfId="3" applyFont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31" fillId="0" borderId="20" xfId="3" applyBorder="1" applyAlignment="1">
      <alignment vertical="center"/>
    </xf>
    <xf numFmtId="0" fontId="1" fillId="0" borderId="0" xfId="3" applyFont="1" applyBorder="1" applyAlignment="1">
      <alignment vertical="center" shrinkToFit="1"/>
    </xf>
    <xf numFmtId="0" fontId="1" fillId="0" borderId="0" xfId="3" applyFont="1" applyBorder="1" applyAlignment="1">
      <alignment vertical="center"/>
    </xf>
    <xf numFmtId="0" fontId="31" fillId="0" borderId="21" xfId="3" applyBorder="1" applyAlignment="1">
      <alignment vertical="center"/>
    </xf>
    <xf numFmtId="0" fontId="31" fillId="0" borderId="22" xfId="3" applyBorder="1" applyAlignment="1">
      <alignment vertical="center"/>
    </xf>
    <xf numFmtId="0" fontId="31" fillId="0" borderId="23" xfId="3" applyBorder="1" applyAlignment="1">
      <alignment vertical="center"/>
    </xf>
    <xf numFmtId="0" fontId="1" fillId="0" borderId="23" xfId="3" applyFont="1" applyBorder="1" applyAlignment="1">
      <alignment vertical="center" shrinkToFit="1"/>
    </xf>
    <xf numFmtId="0" fontId="1" fillId="0" borderId="23" xfId="3" applyFont="1" applyBorder="1" applyAlignment="1">
      <alignment vertical="center"/>
    </xf>
    <xf numFmtId="0" fontId="6" fillId="0" borderId="0" xfId="3" applyFont="1"/>
    <xf numFmtId="0" fontId="6" fillId="0" borderId="25" xfId="3" applyFont="1" applyBorder="1"/>
    <xf numFmtId="0" fontId="6" fillId="0" borderId="26" xfId="3" applyFont="1" applyBorder="1"/>
    <xf numFmtId="0" fontId="6" fillId="0" borderId="27" xfId="3" applyFont="1" applyBorder="1"/>
    <xf numFmtId="0" fontId="6" fillId="0" borderId="28" xfId="3" applyFont="1" applyBorder="1"/>
    <xf numFmtId="0" fontId="6" fillId="0" borderId="0" xfId="3" applyFont="1" applyBorder="1"/>
    <xf numFmtId="0" fontId="6" fillId="0" borderId="29" xfId="3" applyFont="1" applyBorder="1"/>
    <xf numFmtId="0" fontId="10" fillId="0" borderId="13" xfId="3" applyFont="1" applyBorder="1" applyAlignment="1">
      <alignment horizontal="center" vertical="center"/>
    </xf>
    <xf numFmtId="0" fontId="31" fillId="0" borderId="9" xfId="3" applyBorder="1" applyAlignment="1">
      <alignment horizontal="center" vertical="center"/>
    </xf>
    <xf numFmtId="0" fontId="31" fillId="0" borderId="7" xfId="3" applyBorder="1" applyAlignment="1">
      <alignment horizontal="center" vertical="center"/>
    </xf>
    <xf numFmtId="0" fontId="31" fillId="0" borderId="0" xfId="3" applyBorder="1" applyAlignment="1"/>
    <xf numFmtId="0" fontId="6" fillId="0" borderId="0" xfId="3" applyFont="1" applyBorder="1" applyAlignment="1">
      <alignment horizontal="center"/>
    </xf>
    <xf numFmtId="0" fontId="12" fillId="3" borderId="13" xfId="3" applyFont="1" applyFill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/>
    </xf>
    <xf numFmtId="165" fontId="6" fillId="0" borderId="0" xfId="3" applyNumberFormat="1" applyFont="1" applyBorder="1" applyAlignment="1" applyProtection="1"/>
    <xf numFmtId="167" fontId="12" fillId="3" borderId="13" xfId="3" applyNumberFormat="1" applyFont="1" applyFill="1" applyBorder="1" applyAlignment="1">
      <alignment horizontal="center" vertical="center"/>
    </xf>
    <xf numFmtId="166" fontId="12" fillId="3" borderId="13" xfId="0" applyNumberFormat="1" applyFont="1" applyFill="1" applyBorder="1" applyAlignment="1" applyProtection="1">
      <alignment horizontal="center" vertical="center"/>
    </xf>
    <xf numFmtId="0" fontId="13" fillId="3" borderId="13" xfId="3" applyFont="1" applyFill="1" applyBorder="1" applyAlignment="1" applyProtection="1">
      <alignment horizontal="center" vertical="center"/>
    </xf>
    <xf numFmtId="168" fontId="14" fillId="0" borderId="13" xfId="3" applyNumberFormat="1" applyFont="1" applyBorder="1" applyAlignment="1">
      <alignment horizontal="center" vertical="center"/>
    </xf>
    <xf numFmtId="10" fontId="14" fillId="0" borderId="13" xfId="3" applyNumberFormat="1" applyFont="1" applyBorder="1" applyAlignment="1">
      <alignment horizontal="center" vertical="center"/>
    </xf>
    <xf numFmtId="165" fontId="13" fillId="0" borderId="8" xfId="3" applyNumberFormat="1" applyFont="1" applyBorder="1" applyAlignment="1" applyProtection="1">
      <alignment vertical="center"/>
    </xf>
    <xf numFmtId="10" fontId="13" fillId="0" borderId="7" xfId="0" applyNumberFormat="1" applyFont="1" applyBorder="1" applyAlignment="1" applyProtection="1">
      <alignment vertical="center"/>
    </xf>
    <xf numFmtId="10" fontId="13" fillId="0" borderId="7" xfId="0" applyNumberFormat="1" applyFont="1" applyBorder="1" applyAlignment="1" applyProtection="1">
      <alignment horizontal="center" vertical="center"/>
    </xf>
    <xf numFmtId="166" fontId="13" fillId="0" borderId="13" xfId="0" applyNumberFormat="1" applyFont="1" applyBorder="1" applyAlignment="1" applyProtection="1">
      <alignment vertical="center"/>
    </xf>
    <xf numFmtId="165" fontId="15" fillId="0" borderId="0" xfId="3" applyNumberFormat="1" applyFont="1" applyBorder="1"/>
    <xf numFmtId="0" fontId="13" fillId="0" borderId="0" xfId="3" applyFont="1" applyBorder="1" applyAlignment="1" applyProtection="1">
      <alignment horizontal="center" vertical="center"/>
    </xf>
    <xf numFmtId="0" fontId="16" fillId="0" borderId="0" xfId="3" applyFont="1" applyBorder="1" applyAlignment="1">
      <alignment horizontal="center" vertical="center"/>
    </xf>
    <xf numFmtId="0" fontId="31" fillId="0" borderId="0" xfId="3" applyBorder="1" applyAlignment="1">
      <alignment horizontal="center" vertical="center"/>
    </xf>
    <xf numFmtId="167" fontId="12" fillId="3" borderId="7" xfId="3" applyNumberFormat="1" applyFont="1" applyFill="1" applyBorder="1" applyAlignment="1">
      <alignment horizontal="center" vertical="center"/>
    </xf>
    <xf numFmtId="166" fontId="13" fillId="0" borderId="7" xfId="0" applyNumberFormat="1" applyFont="1" applyBorder="1" applyAlignment="1" applyProtection="1">
      <alignment vertical="center"/>
    </xf>
    <xf numFmtId="10" fontId="13" fillId="3" borderId="13" xfId="0" applyNumberFormat="1" applyFont="1" applyFill="1" applyBorder="1" applyAlignment="1" applyProtection="1">
      <alignment vertical="center"/>
    </xf>
    <xf numFmtId="10" fontId="13" fillId="3" borderId="13" xfId="0" applyNumberFormat="1" applyFont="1" applyFill="1" applyBorder="1" applyAlignment="1" applyProtection="1">
      <alignment horizontal="center" vertical="center"/>
    </xf>
    <xf numFmtId="166" fontId="12" fillId="0" borderId="13" xfId="0" applyNumberFormat="1" applyFont="1" applyBorder="1" applyAlignment="1" applyProtection="1">
      <alignment vertical="center"/>
    </xf>
    <xf numFmtId="0" fontId="1" fillId="0" borderId="0" xfId="3" applyFont="1"/>
    <xf numFmtId="0" fontId="15" fillId="0" borderId="0" xfId="3" applyFont="1" applyAlignment="1">
      <alignment horizontal="right" vertical="center"/>
    </xf>
    <xf numFmtId="0" fontId="31" fillId="0" borderId="0" xfId="3" applyAlignment="1"/>
    <xf numFmtId="0" fontId="15" fillId="0" borderId="0" xfId="3" applyFont="1" applyBorder="1" applyAlignment="1">
      <alignment horizontal="center" vertical="center"/>
    </xf>
    <xf numFmtId="0" fontId="31" fillId="0" borderId="0" xfId="3" applyAlignment="1">
      <alignment horizontal="center"/>
    </xf>
    <xf numFmtId="0" fontId="0" fillId="0" borderId="0" xfId="0" applyBorder="1" applyAlignment="1"/>
    <xf numFmtId="0" fontId="5" fillId="0" borderId="13" xfId="0" applyFont="1" applyBorder="1" applyAlignment="1">
      <alignment horizontal="center" vertical="center"/>
    </xf>
    <xf numFmtId="0" fontId="1" fillId="0" borderId="0" xfId="0" applyFont="1"/>
    <xf numFmtId="166" fontId="1" fillId="0" borderId="15" xfId="0" applyNumberFormat="1" applyFont="1" applyBorder="1" applyAlignment="1">
      <alignment vertical="center"/>
    </xf>
    <xf numFmtId="166" fontId="1" fillId="4" borderId="15" xfId="0" applyNumberFormat="1" applyFont="1" applyFill="1" applyBorder="1" applyAlignment="1">
      <alignment vertical="center"/>
    </xf>
    <xf numFmtId="166" fontId="5" fillId="0" borderId="7" xfId="0" applyNumberFormat="1" applyFont="1" applyBorder="1" applyAlignment="1">
      <alignment vertical="center"/>
    </xf>
    <xf numFmtId="0" fontId="0" fillId="0" borderId="0" xfId="0" applyFont="1" applyBorder="1" applyAlignment="1" applyProtection="1"/>
    <xf numFmtId="164" fontId="19" fillId="0" borderId="13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top"/>
    </xf>
    <xf numFmtId="166" fontId="20" fillId="0" borderId="0" xfId="0" applyNumberFormat="1" applyFont="1" applyBorder="1" applyAlignment="1">
      <alignment horizontal="left" vertical="top"/>
    </xf>
    <xf numFmtId="0" fontId="31" fillId="0" borderId="0" xfId="3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/>
    <xf numFmtId="4" fontId="0" fillId="0" borderId="36" xfId="0" applyNumberForma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/>
    <xf numFmtId="10" fontId="5" fillId="0" borderId="39" xfId="0" applyNumberFormat="1" applyFont="1" applyBorder="1" applyAlignment="1" applyProtection="1">
      <alignment horizontal="center"/>
    </xf>
    <xf numFmtId="10" fontId="1" fillId="0" borderId="36" xfId="0" applyNumberFormat="1" applyFont="1" applyBorder="1" applyAlignment="1" applyProtection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10" fontId="1" fillId="0" borderId="14" xfId="0" applyNumberFormat="1" applyFont="1" applyBorder="1" applyAlignment="1" applyProtection="1">
      <alignment horizontal="center"/>
    </xf>
    <xf numFmtId="10" fontId="15" fillId="0" borderId="33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4" fillId="0" borderId="28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9" xfId="0" applyFont="1" applyBorder="1" applyAlignment="1">
      <alignment horizontal="center" wrapText="1"/>
    </xf>
    <xf numFmtId="0" fontId="26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9" xfId="0" applyBorder="1" applyAlignment="1">
      <alignment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2" fontId="1" fillId="0" borderId="13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65" fontId="5" fillId="0" borderId="29" xfId="3" applyNumberFormat="1" applyFont="1" applyBorder="1" applyAlignment="1" applyProtection="1">
      <alignment vertical="center"/>
    </xf>
    <xf numFmtId="0" fontId="14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165" fontId="1" fillId="0" borderId="13" xfId="3" applyNumberFormat="1" applyFont="1" applyBorder="1" applyAlignment="1" applyProtection="1">
      <alignment horizontal="right" vertical="center"/>
    </xf>
    <xf numFmtId="165" fontId="0" fillId="0" borderId="29" xfId="0" applyNumberFormat="1" applyBorder="1" applyAlignment="1">
      <alignment vertical="center"/>
    </xf>
    <xf numFmtId="0" fontId="0" fillId="0" borderId="28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0" fontId="28" fillId="0" borderId="3" xfId="0" applyNumberFormat="1" applyFont="1" applyBorder="1" applyAlignment="1" applyProtection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49" fontId="1" fillId="0" borderId="3" xfId="0" applyNumberFormat="1" applyFont="1" applyBorder="1" applyAlignment="1">
      <alignment horizontal="right" vertical="center"/>
    </xf>
    <xf numFmtId="2" fontId="1" fillId="0" borderId="15" xfId="0" applyNumberFormat="1" applyFont="1" applyBorder="1" applyAlignment="1">
      <alignment vertical="center"/>
    </xf>
    <xf numFmtId="0" fontId="5" fillId="0" borderId="0" xfId="3" applyFont="1" applyAlignment="1"/>
    <xf numFmtId="10" fontId="0" fillId="6" borderId="13" xfId="3" applyNumberFormat="1" applyFont="1" applyFill="1" applyBorder="1" applyAlignment="1">
      <alignment horizontal="center" vertical="center"/>
    </xf>
    <xf numFmtId="0" fontId="26" fillId="0" borderId="0" xfId="3" applyFont="1" applyBorder="1" applyAlignment="1">
      <alignment horizontal="left" vertical="center" wrapText="1"/>
    </xf>
    <xf numFmtId="0" fontId="31" fillId="0" borderId="0" xfId="3" applyBorder="1"/>
    <xf numFmtId="0" fontId="15" fillId="7" borderId="1" xfId="3" applyFont="1" applyFill="1" applyBorder="1" applyAlignment="1">
      <alignment horizontal="center" vertical="center" wrapText="1"/>
    </xf>
    <xf numFmtId="0" fontId="6" fillId="7" borderId="42" xfId="3" applyFont="1" applyFill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5" fillId="0" borderId="13" xfId="3" applyFont="1" applyBorder="1"/>
    <xf numFmtId="0" fontId="26" fillId="7" borderId="19" xfId="3" applyFont="1" applyFill="1" applyBorder="1" applyAlignment="1">
      <alignment vertical="top" wrapText="1"/>
    </xf>
    <xf numFmtId="10" fontId="6" fillId="7" borderId="24" xfId="3" applyNumberFormat="1" applyFont="1" applyFill="1" applyBorder="1" applyAlignment="1">
      <alignment horizontal="center" vertical="center" wrapText="1"/>
    </xf>
    <xf numFmtId="10" fontId="6" fillId="0" borderId="0" xfId="3" applyNumberFormat="1" applyFont="1" applyBorder="1" applyAlignment="1">
      <alignment horizontal="center" vertical="center" wrapText="1"/>
    </xf>
    <xf numFmtId="0" fontId="26" fillId="7" borderId="19" xfId="3" applyFont="1" applyFill="1" applyBorder="1" applyAlignment="1">
      <alignment vertical="center" wrapText="1"/>
    </xf>
    <xf numFmtId="10" fontId="31" fillId="7" borderId="13" xfId="3" applyNumberFormat="1" applyFill="1" applyBorder="1" applyAlignment="1">
      <alignment horizontal="center" vertical="center"/>
    </xf>
    <xf numFmtId="0" fontId="26" fillId="0" borderId="23" xfId="3" applyFont="1" applyBorder="1" applyAlignment="1"/>
    <xf numFmtId="0" fontId="26" fillId="0" borderId="0" xfId="3" applyFont="1" applyBorder="1" applyAlignment="1"/>
    <xf numFmtId="0" fontId="26" fillId="0" borderId="0" xfId="3" applyFont="1"/>
    <xf numFmtId="0" fontId="15" fillId="0" borderId="1" xfId="3" applyFont="1" applyBorder="1" applyAlignment="1">
      <alignment horizontal="center" vertical="center" wrapText="1"/>
    </xf>
    <xf numFmtId="0" fontId="6" fillId="0" borderId="42" xfId="3" applyFont="1" applyBorder="1" applyAlignment="1">
      <alignment horizontal="center" vertical="center" wrapText="1"/>
    </xf>
    <xf numFmtId="0" fontId="31" fillId="0" borderId="0" xfId="3" applyAlignment="1">
      <alignment horizontal="center" vertical="center"/>
    </xf>
    <xf numFmtId="0" fontId="6" fillId="0" borderId="19" xfId="3" applyFont="1" applyBorder="1" applyAlignment="1">
      <alignment vertical="center" wrapText="1"/>
    </xf>
    <xf numFmtId="10" fontId="6" fillId="0" borderId="24" xfId="3" applyNumberFormat="1" applyFont="1" applyBorder="1" applyAlignment="1">
      <alignment horizontal="center" vertical="center" wrapText="1"/>
    </xf>
    <xf numFmtId="0" fontId="1" fillId="0" borderId="1" xfId="3" applyFont="1" applyBorder="1"/>
    <xf numFmtId="10" fontId="31" fillId="7" borderId="42" xfId="3" applyNumberForma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 wrapText="1"/>
    </xf>
    <xf numFmtId="0" fontId="15" fillId="0" borderId="19" xfId="3" applyFont="1" applyBorder="1" applyAlignment="1">
      <alignment horizontal="center" vertical="center" wrapText="1"/>
    </xf>
    <xf numFmtId="0" fontId="6" fillId="0" borderId="24" xfId="3" applyFont="1" applyBorder="1" applyAlignment="1">
      <alignment horizontal="center" vertical="center" wrapText="1"/>
    </xf>
    <xf numFmtId="0" fontId="6" fillId="7" borderId="19" xfId="3" applyFont="1" applyFill="1" applyBorder="1" applyAlignment="1">
      <alignment vertical="center" wrapText="1"/>
    </xf>
    <xf numFmtId="0" fontId="1" fillId="0" borderId="19" xfId="3" applyFont="1" applyBorder="1" applyAlignment="1">
      <alignment vertical="center" wrapText="1"/>
    </xf>
    <xf numFmtId="0" fontId="1" fillId="0" borderId="14" xfId="3" applyFont="1" applyBorder="1" applyAlignment="1">
      <alignment horizontal="center" vertical="center"/>
    </xf>
    <xf numFmtId="0" fontId="1" fillId="2" borderId="13" xfId="3" applyFont="1" applyFill="1" applyBorder="1" applyAlignment="1">
      <alignment horizontal="center" vertical="center"/>
    </xf>
    <xf numFmtId="0" fontId="5" fillId="0" borderId="6" xfId="3" applyFont="1" applyBorder="1" applyAlignment="1">
      <alignment horizontal="left"/>
    </xf>
    <xf numFmtId="165" fontId="1" fillId="0" borderId="11" xfId="3" applyNumberFormat="1" applyFont="1" applyBorder="1" applyAlignment="1">
      <alignment horizontal="center" vertical="center"/>
    </xf>
    <xf numFmtId="0" fontId="5" fillId="0" borderId="12" xfId="3" applyFont="1" applyBorder="1" applyAlignment="1">
      <alignment horizontal="right" vertical="center"/>
    </xf>
    <xf numFmtId="0" fontId="5" fillId="0" borderId="11" xfId="3" applyFont="1" applyBorder="1" applyAlignment="1">
      <alignment horizontal="right" vertical="center"/>
    </xf>
    <xf numFmtId="0" fontId="5" fillId="4" borderId="11" xfId="3" applyFont="1" applyFill="1" applyBorder="1" applyAlignment="1">
      <alignment horizontal="right" vertical="center"/>
    </xf>
    <xf numFmtId="0" fontId="31" fillId="0" borderId="17" xfId="3" applyBorder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5" fillId="0" borderId="24" xfId="3" applyFont="1" applyBorder="1" applyAlignment="1">
      <alignment horizontal="center" vertical="center"/>
    </xf>
    <xf numFmtId="0" fontId="9" fillId="3" borderId="13" xfId="3" applyFont="1" applyFill="1" applyBorder="1" applyAlignment="1">
      <alignment horizontal="center" vertical="center"/>
    </xf>
    <xf numFmtId="0" fontId="11" fillId="3" borderId="13" xfId="3" applyFont="1" applyFill="1" applyBorder="1" applyAlignment="1">
      <alignment horizontal="center" vertical="center"/>
    </xf>
    <xf numFmtId="165" fontId="12" fillId="3" borderId="13" xfId="3" applyNumberFormat="1" applyFont="1" applyFill="1" applyBorder="1" applyAlignment="1" applyProtection="1">
      <alignment horizontal="center" vertical="center"/>
    </xf>
    <xf numFmtId="0" fontId="12" fillId="3" borderId="13" xfId="3" applyFont="1" applyFill="1" applyBorder="1" applyAlignment="1">
      <alignment horizontal="center" vertical="center"/>
    </xf>
    <xf numFmtId="167" fontId="12" fillId="3" borderId="13" xfId="3" applyNumberFormat="1" applyFont="1" applyFill="1" applyBorder="1" applyAlignment="1">
      <alignment horizontal="center" vertical="center"/>
    </xf>
    <xf numFmtId="165" fontId="12" fillId="3" borderId="8" xfId="3" applyNumberFormat="1" applyFont="1" applyFill="1" applyBorder="1" applyAlignment="1" applyProtection="1">
      <alignment horizontal="left" vertical="center"/>
    </xf>
    <xf numFmtId="166" fontId="12" fillId="3" borderId="13" xfId="0" applyNumberFormat="1" applyFont="1" applyFill="1" applyBorder="1" applyAlignment="1" applyProtection="1">
      <alignment vertical="center"/>
    </xf>
    <xf numFmtId="10" fontId="12" fillId="3" borderId="13" xfId="3" applyNumberFormat="1" applyFont="1" applyFill="1" applyBorder="1" applyAlignment="1" applyProtection="1">
      <alignment horizontal="center" vertical="center"/>
    </xf>
    <xf numFmtId="0" fontId="12" fillId="3" borderId="13" xfId="3" applyFont="1" applyFill="1" applyBorder="1" applyAlignment="1">
      <alignment horizontal="left" vertical="center"/>
    </xf>
    <xf numFmtId="0" fontId="17" fillId="0" borderId="0" xfId="3" applyFont="1" applyBorder="1" applyAlignment="1">
      <alignment horizontal="left" vertical="center"/>
    </xf>
    <xf numFmtId="0" fontId="18" fillId="0" borderId="0" xfId="3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1" fillId="0" borderId="3" xfId="0" applyFont="1" applyBorder="1" applyAlignment="1"/>
    <xf numFmtId="0" fontId="5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/>
    </xf>
    <xf numFmtId="0" fontId="19" fillId="0" borderId="13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49" fontId="21" fillId="0" borderId="2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15" fillId="0" borderId="30" xfId="0" applyNumberFormat="1" applyFont="1" applyBorder="1" applyAlignment="1">
      <alignment horizontal="center" vertical="center"/>
    </xf>
    <xf numFmtId="0" fontId="15" fillId="0" borderId="31" xfId="0" applyFont="1" applyBorder="1" applyAlignment="1">
      <alignment horizontal="left"/>
    </xf>
    <xf numFmtId="0" fontId="22" fillId="0" borderId="18" xfId="0" applyFont="1" applyBorder="1" applyAlignment="1">
      <alignment horizontal="center"/>
    </xf>
    <xf numFmtId="49" fontId="15" fillId="0" borderId="17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23" fillId="0" borderId="17" xfId="3" applyFont="1" applyBorder="1" applyAlignment="1">
      <alignment horizontal="center"/>
    </xf>
    <xf numFmtId="0" fontId="24" fillId="0" borderId="19" xfId="3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5" fillId="0" borderId="17" xfId="3" applyFont="1" applyBorder="1" applyAlignment="1">
      <alignment horizontal="center" vertical="center"/>
    </xf>
    <xf numFmtId="0" fontId="14" fillId="0" borderId="19" xfId="3" applyFont="1" applyBorder="1" applyAlignment="1">
      <alignment horizontal="center" vertical="center"/>
    </xf>
    <xf numFmtId="0" fontId="14" fillId="0" borderId="40" xfId="0" applyFont="1" applyBorder="1" applyAlignment="1">
      <alignment horizontal="center" wrapText="1"/>
    </xf>
    <xf numFmtId="0" fontId="25" fillId="0" borderId="4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left" vertical="center" wrapText="1"/>
    </xf>
    <xf numFmtId="49" fontId="26" fillId="0" borderId="13" xfId="0" applyNumberFormat="1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40" xfId="0" applyFont="1" applyBorder="1" applyAlignment="1">
      <alignment horizontal="center" vertical="center"/>
    </xf>
    <xf numFmtId="165" fontId="1" fillId="0" borderId="13" xfId="3" applyNumberFormat="1" applyFont="1" applyBorder="1" applyAlignment="1" applyProtection="1">
      <alignment vertical="center"/>
    </xf>
    <xf numFmtId="0" fontId="5" fillId="0" borderId="13" xfId="0" applyFont="1" applyBorder="1" applyAlignment="1">
      <alignment horizontal="right" vertical="center"/>
    </xf>
    <xf numFmtId="0" fontId="15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27" fillId="0" borderId="29" xfId="0" applyFont="1" applyBorder="1" applyAlignment="1">
      <alignment horizontal="center" vertical="center"/>
    </xf>
    <xf numFmtId="0" fontId="29" fillId="0" borderId="0" xfId="3" applyFont="1" applyBorder="1" applyAlignment="1"/>
    <xf numFmtId="0" fontId="5" fillId="0" borderId="0" xfId="3" applyFont="1" applyBorder="1" applyAlignment="1">
      <alignment horizontal="center"/>
    </xf>
    <xf numFmtId="0" fontId="26" fillId="0" borderId="23" xfId="3" applyFont="1" applyBorder="1" applyAlignment="1">
      <alignment horizontal="left" vertical="center" wrapText="1"/>
    </xf>
    <xf numFmtId="0" fontId="6" fillId="7" borderId="1" xfId="3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26" fillId="0" borderId="0" xfId="3" applyFont="1" applyBorder="1" applyAlignment="1">
      <alignment horizontal="left" vertical="center" wrapText="1"/>
    </xf>
    <xf numFmtId="0" fontId="29" fillId="0" borderId="0" xfId="3" applyFont="1" applyBorder="1" applyAlignment="1">
      <alignment horizontal="center"/>
    </xf>
    <xf numFmtId="0" fontId="15" fillId="0" borderId="1" xfId="3" applyFont="1" applyBorder="1" applyAlignment="1">
      <alignment horizontal="center" vertical="center" wrapText="1"/>
    </xf>
    <xf numFmtId="0" fontId="26" fillId="0" borderId="0" xfId="3" applyFont="1" applyBorder="1" applyAlignment="1">
      <alignment horizontal="left" vertical="center"/>
    </xf>
  </cellXfs>
  <cellStyles count="4">
    <cellStyle name="Normal" xfId="0" builtinId="0"/>
    <cellStyle name="Porcentagem" xfId="2" builtinId="5"/>
    <cellStyle name="Separador de milhares" xfId="1" builtinId="3"/>
    <cellStyle name="Texto Explicativo" xfId="3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2335C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76320</xdr:colOff>
      <xdr:row>0</xdr:row>
      <xdr:rowOff>154800</xdr:rowOff>
    </xdr:from>
    <xdr:to>
      <xdr:col>10</xdr:col>
      <xdr:colOff>961920</xdr:colOff>
      <xdr:row>3</xdr:row>
      <xdr:rowOff>1800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0658520" y="154800"/>
          <a:ext cx="3209760" cy="94212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0</xdr:colOff>
      <xdr:row>0</xdr:row>
      <xdr:rowOff>45720</xdr:rowOff>
    </xdr:from>
    <xdr:to>
      <xdr:col>7</xdr:col>
      <xdr:colOff>552960</xdr:colOff>
      <xdr:row>2</xdr:row>
      <xdr:rowOff>195120</xdr:rowOff>
    </xdr:to>
    <xdr:sp macro="" textlink="">
      <xdr:nvSpPr>
        <xdr:cNvPr id="0" name="CustomShape 1"/>
        <xdr:cNvSpPr/>
      </xdr:nvSpPr>
      <xdr:spPr>
        <a:xfrm>
          <a:off x="0" y="45720"/>
          <a:ext cx="9973080" cy="1006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DIRETORIA DE INFRAESTRUTURA ESCOLAR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722880</xdr:colOff>
      <xdr:row>0</xdr:row>
      <xdr:rowOff>132840</xdr:rowOff>
    </xdr:from>
    <xdr:to>
      <xdr:col>53</xdr:col>
      <xdr:colOff>941040</xdr:colOff>
      <xdr:row>4</xdr:row>
      <xdr:rowOff>86400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42023160" y="132840"/>
          <a:ext cx="2332800" cy="65448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66600</xdr:colOff>
      <xdr:row>0</xdr:row>
      <xdr:rowOff>57240</xdr:rowOff>
    </xdr:from>
    <xdr:to>
      <xdr:col>4</xdr:col>
      <xdr:colOff>732240</xdr:colOff>
      <xdr:row>5</xdr:row>
      <xdr:rowOff>113400</xdr:rowOff>
    </xdr:to>
    <xdr:sp macro="" textlink="">
      <xdr:nvSpPr>
        <xdr:cNvPr id="3" name="CustomShape 1"/>
        <xdr:cNvSpPr/>
      </xdr:nvSpPr>
      <xdr:spPr>
        <a:xfrm>
          <a:off x="66600" y="57240"/>
          <a:ext cx="8047440" cy="9324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/>
        <a:lstStyle/>
        <a:p>
          <a:pPr>
            <a:lnSpc>
              <a:spcPct val="100000"/>
            </a:lnSpc>
          </a:pPr>
          <a:r>
            <a:rPr lang="pt-BR" sz="2800" b="1" strike="noStrike" spc="-1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DIRETORIA DE INFRAESTRUTURA ESCOLAR</a:t>
          </a:r>
          <a:endParaRPr lang="pt-BR" sz="1200" b="0" strike="noStrike" spc="-1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4867200</xdr:colOff>
      <xdr:row>0</xdr:row>
      <xdr:rowOff>114480</xdr:rowOff>
    </xdr:from>
    <xdr:to>
      <xdr:col>2</xdr:col>
      <xdr:colOff>1731600</xdr:colOff>
      <xdr:row>4</xdr:row>
      <xdr:rowOff>151560</xdr:rowOff>
    </xdr:to>
    <xdr:pic>
      <xdr:nvPicPr>
        <xdr:cNvPr id="4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667120" y="114480"/>
          <a:ext cx="2693880" cy="70380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648360</xdr:colOff>
      <xdr:row>27</xdr:row>
      <xdr:rowOff>42120</xdr:rowOff>
    </xdr:from>
    <xdr:to>
      <xdr:col>1</xdr:col>
      <xdr:colOff>4952520</xdr:colOff>
      <xdr:row>30</xdr:row>
      <xdr:rowOff>69480</xdr:rowOff>
    </xdr:to>
    <xdr:pic>
      <xdr:nvPicPr>
        <xdr:cNvPr id="5" name="Imagem 2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486440" y="5718960"/>
          <a:ext cx="4304160" cy="513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3886200</xdr:colOff>
      <xdr:row>0</xdr:row>
      <xdr:rowOff>162000</xdr:rowOff>
    </xdr:from>
    <xdr:to>
      <xdr:col>2</xdr:col>
      <xdr:colOff>690120</xdr:colOff>
      <xdr:row>0</xdr:row>
      <xdr:rowOff>846720</xdr:rowOff>
    </xdr:to>
    <xdr:pic>
      <xdr:nvPicPr>
        <xdr:cNvPr id="6" name="Imagem 1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4724280" y="162000"/>
          <a:ext cx="2499840" cy="68472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838080</xdr:colOff>
      <xdr:row>0</xdr:row>
      <xdr:rowOff>181080</xdr:rowOff>
    </xdr:from>
    <xdr:to>
      <xdr:col>6</xdr:col>
      <xdr:colOff>779760</xdr:colOff>
      <xdr:row>3</xdr:row>
      <xdr:rowOff>84600</xdr:rowOff>
    </xdr:to>
    <xdr:pic>
      <xdr:nvPicPr>
        <xdr:cNvPr id="7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6276600" y="181080"/>
          <a:ext cx="2284920" cy="69408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533520</xdr:colOff>
      <xdr:row>18</xdr:row>
      <xdr:rowOff>19080</xdr:rowOff>
    </xdr:from>
    <xdr:to>
      <xdr:col>0</xdr:col>
      <xdr:colOff>4713840</xdr:colOff>
      <xdr:row>20</xdr:row>
      <xdr:rowOff>160920</xdr:rowOff>
    </xdr:to>
    <xdr:pic>
      <xdr:nvPicPr>
        <xdr:cNvPr id="8" name="Imagem 12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33520" y="3533760"/>
          <a:ext cx="4180320" cy="522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38160</xdr:colOff>
      <xdr:row>0</xdr:row>
      <xdr:rowOff>104760</xdr:rowOff>
    </xdr:from>
    <xdr:to>
      <xdr:col>0</xdr:col>
      <xdr:colOff>2414160</xdr:colOff>
      <xdr:row>3</xdr:row>
      <xdr:rowOff>319320</xdr:rowOff>
    </xdr:to>
    <xdr:pic>
      <xdr:nvPicPr>
        <xdr:cNvPr id="9" name="Imagem 1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38160" y="104760"/>
          <a:ext cx="2376000" cy="70020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MK37"/>
  <sheetViews>
    <sheetView view="pageBreakPreview" topLeftCell="B1" zoomScaleNormal="80" workbookViewId="0">
      <selection activeCell="M5" sqref="M5"/>
    </sheetView>
  </sheetViews>
  <sheetFormatPr defaultRowHeight="12.75"/>
  <cols>
    <col min="1" max="1" width="0" style="15" hidden="1"/>
    <col min="2" max="2" width="13.28515625" style="15"/>
    <col min="3" max="3" width="10" style="15"/>
    <col min="4" max="4" width="15.5703125" style="16"/>
    <col min="5" max="5" width="75.85546875" style="17"/>
    <col min="6" max="6" width="7.5703125" style="17"/>
    <col min="7" max="7" width="11.28515625" style="15"/>
    <col min="8" max="11" width="16.42578125" style="15"/>
    <col min="12" max="12" width="6.140625" style="18"/>
    <col min="13" max="13" width="16.28515625" style="18"/>
    <col min="14" max="14" width="39.28515625" style="19"/>
    <col min="15" max="15" width="8.5703125" style="19"/>
    <col min="16" max="16" width="27.42578125" style="20"/>
    <col min="17" max="17" width="15.85546875" style="19"/>
    <col min="18" max="18" width="11" style="19"/>
    <col min="19" max="22" width="8.5703125" style="19"/>
    <col min="23" max="23" width="12.42578125" style="19"/>
    <col min="24" max="24" width="66.28515625" style="19"/>
    <col min="25" max="25" width="17.28515625" style="19"/>
    <col min="26" max="26" width="8.5703125" style="19"/>
    <col min="27" max="27" width="3.5703125" style="20"/>
    <col min="28" max="35" width="8.5703125" style="20"/>
    <col min="36" max="1025" width="8.5703125" style="15"/>
  </cols>
  <sheetData>
    <row r="1" spans="1:14" ht="33" customHeight="1"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4" ht="34.5" customHeight="1"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4" ht="18.75" customHeight="1"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4" ht="15.75" customHeight="1"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4" ht="33.75" customHeight="1">
      <c r="B5" s="13" t="s">
        <v>0</v>
      </c>
      <c r="C5" s="13"/>
      <c r="D5" s="13"/>
      <c r="E5" s="13"/>
      <c r="F5" s="13"/>
      <c r="G5" s="13"/>
      <c r="H5" s="13"/>
      <c r="I5" s="13"/>
      <c r="J5" s="13"/>
      <c r="K5" s="13"/>
    </row>
    <row r="6" spans="1:14" ht="31.5" customHeight="1">
      <c r="B6" s="21" t="s">
        <v>1</v>
      </c>
      <c r="C6" s="12" t="s">
        <v>2</v>
      </c>
      <c r="D6" s="12"/>
      <c r="E6" s="12"/>
      <c r="F6" s="12"/>
      <c r="G6" s="12"/>
      <c r="H6" s="11" t="s">
        <v>3</v>
      </c>
      <c r="I6" s="11"/>
      <c r="J6" s="10">
        <v>43032</v>
      </c>
      <c r="K6" s="10"/>
      <c r="L6" s="22"/>
      <c r="M6" s="9"/>
      <c r="N6" s="9"/>
    </row>
    <row r="7" spans="1:14" ht="20.100000000000001" customHeight="1">
      <c r="B7" s="23" t="s">
        <v>4</v>
      </c>
      <c r="C7" s="8" t="s">
        <v>5</v>
      </c>
      <c r="D7" s="8"/>
      <c r="E7" s="8"/>
      <c r="F7" s="8"/>
      <c r="G7" s="8"/>
      <c r="H7" s="7" t="s">
        <v>6</v>
      </c>
      <c r="I7" s="7"/>
      <c r="J7" s="24">
        <v>0</v>
      </c>
      <c r="K7" s="25"/>
      <c r="L7" s="22"/>
      <c r="M7" s="26"/>
      <c r="N7" s="27"/>
    </row>
    <row r="8" spans="1:14" ht="20.100000000000001" customHeight="1">
      <c r="B8" s="23" t="s">
        <v>7</v>
      </c>
      <c r="C8" s="8" t="s">
        <v>8</v>
      </c>
      <c r="D8" s="8"/>
      <c r="E8" s="8"/>
      <c r="F8" s="8"/>
      <c r="G8" s="8"/>
      <c r="H8" s="7" t="s">
        <v>9</v>
      </c>
      <c r="I8" s="7"/>
      <c r="J8" s="28">
        <f>M15</f>
        <v>12100</v>
      </c>
      <c r="K8" s="29" t="s">
        <v>10</v>
      </c>
      <c r="L8" s="22"/>
      <c r="M8" s="30"/>
      <c r="N8" s="31"/>
    </row>
    <row r="9" spans="1:14" ht="20.100000000000001" customHeight="1">
      <c r="B9" s="23" t="s">
        <v>11</v>
      </c>
      <c r="C9" s="6" t="s">
        <v>12</v>
      </c>
      <c r="D9" s="6"/>
      <c r="E9" s="6"/>
      <c r="F9" s="6"/>
      <c r="G9" s="6"/>
      <c r="H9" s="7" t="s">
        <v>13</v>
      </c>
      <c r="I9" s="7"/>
      <c r="J9" s="32">
        <v>0.21149999999999999</v>
      </c>
      <c r="K9" s="29"/>
      <c r="L9" s="22"/>
    </row>
    <row r="10" spans="1:14" ht="3.95" customHeight="1"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2.75" customHeight="1">
      <c r="B11" s="4" t="s">
        <v>14</v>
      </c>
      <c r="C11" s="3" t="s">
        <v>15</v>
      </c>
      <c r="D11" s="2" t="s">
        <v>16</v>
      </c>
      <c r="E11" s="3" t="s">
        <v>17</v>
      </c>
      <c r="F11" s="3" t="s">
        <v>18</v>
      </c>
      <c r="G11" s="3" t="s">
        <v>19</v>
      </c>
      <c r="H11" s="3" t="s">
        <v>20</v>
      </c>
      <c r="I11" s="3" t="s">
        <v>21</v>
      </c>
      <c r="J11" s="1" t="s">
        <v>22</v>
      </c>
      <c r="K11" s="192" t="s">
        <v>23</v>
      </c>
      <c r="M11" s="193" t="s">
        <v>24</v>
      </c>
    </row>
    <row r="12" spans="1:14">
      <c r="B12" s="4"/>
      <c r="C12" s="3"/>
      <c r="D12" s="2"/>
      <c r="E12" s="3"/>
      <c r="F12" s="3"/>
      <c r="G12" s="3"/>
      <c r="H12" s="3"/>
      <c r="I12" s="3"/>
      <c r="J12" s="1"/>
      <c r="K12" s="192"/>
      <c r="M12" s="193"/>
    </row>
    <row r="13" spans="1:14" ht="3.95" customHeight="1"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4" ht="12.75" customHeight="1">
      <c r="B14" s="194" t="s">
        <v>25</v>
      </c>
      <c r="C14" s="194"/>
      <c r="D14" s="194"/>
      <c r="E14" s="194"/>
      <c r="F14" s="36"/>
      <c r="G14" s="37"/>
      <c r="H14" s="38"/>
      <c r="I14" s="38"/>
      <c r="J14" s="38"/>
      <c r="K14" s="39"/>
      <c r="M14" s="40"/>
      <c r="N14" s="31"/>
    </row>
    <row r="15" spans="1:14" ht="12.75" customHeight="1">
      <c r="A15" s="41"/>
      <c r="B15" s="33" t="s">
        <v>26</v>
      </c>
      <c r="C15" s="42" t="s">
        <v>27</v>
      </c>
      <c r="D15" s="43">
        <v>40101</v>
      </c>
      <c r="E15" s="44" t="s">
        <v>28</v>
      </c>
      <c r="F15" s="34" t="s">
        <v>10</v>
      </c>
      <c r="G15" s="45">
        <v>12100</v>
      </c>
      <c r="H15" s="45">
        <v>5.35</v>
      </c>
      <c r="I15" s="45">
        <f t="shared" ref="I15:I24" si="0">ROUND(G15*H15,2)</f>
        <v>64735</v>
      </c>
      <c r="J15" s="45">
        <f t="shared" ref="J15:J24" si="1">ROUND(I15*(1+$J$9),2)</f>
        <v>78426.45</v>
      </c>
      <c r="K15" s="46">
        <f t="shared" ref="K15:K24" si="2">(J15/$J$29)</f>
        <v>0.1714346551813874</v>
      </c>
      <c r="L15" s="47"/>
      <c r="M15" s="48">
        <f>3*3500+1600</f>
        <v>12100</v>
      </c>
    </row>
    <row r="16" spans="1:14" ht="12.75" customHeight="1">
      <c r="A16" s="41"/>
      <c r="B16" s="33" t="s">
        <v>29</v>
      </c>
      <c r="C16" s="42" t="s">
        <v>27</v>
      </c>
      <c r="D16" s="43">
        <v>42512</v>
      </c>
      <c r="E16" s="44" t="s">
        <v>30</v>
      </c>
      <c r="F16" s="34" t="s">
        <v>10</v>
      </c>
      <c r="G16" s="45">
        <v>8470</v>
      </c>
      <c r="H16" s="45">
        <v>4.71</v>
      </c>
      <c r="I16" s="45">
        <f t="shared" si="0"/>
        <v>39893.699999999997</v>
      </c>
      <c r="J16" s="45">
        <f t="shared" si="1"/>
        <v>48331.22</v>
      </c>
      <c r="K16" s="46">
        <f t="shared" si="2"/>
        <v>0.10564861772011579</v>
      </c>
      <c r="L16" s="47"/>
      <c r="M16" s="48">
        <f>M15*0.7</f>
        <v>8470</v>
      </c>
    </row>
    <row r="17" spans="1:14" ht="12.75" customHeight="1">
      <c r="A17" s="41"/>
      <c r="B17" s="33" t="s">
        <v>31</v>
      </c>
      <c r="C17" s="42" t="s">
        <v>27</v>
      </c>
      <c r="D17" s="43">
        <v>42519</v>
      </c>
      <c r="E17" s="44" t="s">
        <v>32</v>
      </c>
      <c r="F17" s="34" t="s">
        <v>10</v>
      </c>
      <c r="G17" s="45">
        <v>8470</v>
      </c>
      <c r="H17" s="45">
        <v>2.83</v>
      </c>
      <c r="I17" s="45">
        <f t="shared" si="0"/>
        <v>23970.1</v>
      </c>
      <c r="J17" s="45">
        <f t="shared" si="1"/>
        <v>29039.78</v>
      </c>
      <c r="K17" s="46">
        <f t="shared" si="2"/>
        <v>6.3478898647629081E-2</v>
      </c>
      <c r="L17" s="47"/>
      <c r="M17" s="48">
        <f>M16</f>
        <v>8470</v>
      </c>
    </row>
    <row r="18" spans="1:14" ht="12.75" customHeight="1">
      <c r="A18" s="41"/>
      <c r="B18" s="33" t="s">
        <v>33</v>
      </c>
      <c r="C18" s="42" t="s">
        <v>27</v>
      </c>
      <c r="D18" s="43">
        <v>42520</v>
      </c>
      <c r="E18" s="44" t="s">
        <v>34</v>
      </c>
      <c r="F18" s="34" t="s">
        <v>10</v>
      </c>
      <c r="G18" s="45">
        <v>8470</v>
      </c>
      <c r="H18" s="45">
        <v>2.83</v>
      </c>
      <c r="I18" s="45">
        <f t="shared" si="0"/>
        <v>23970.1</v>
      </c>
      <c r="J18" s="45">
        <f t="shared" si="1"/>
        <v>29039.78</v>
      </c>
      <c r="K18" s="46">
        <f t="shared" si="2"/>
        <v>6.3478898647629081E-2</v>
      </c>
      <c r="L18" s="47"/>
      <c r="M18" s="48">
        <f>M16</f>
        <v>8470</v>
      </c>
    </row>
    <row r="19" spans="1:14" ht="12.75" customHeight="1">
      <c r="A19" s="41"/>
      <c r="B19" s="33" t="s">
        <v>35</v>
      </c>
      <c r="C19" s="42" t="s">
        <v>27</v>
      </c>
      <c r="D19" s="43">
        <v>42516</v>
      </c>
      <c r="E19" s="44" t="s">
        <v>36</v>
      </c>
      <c r="F19" s="34" t="s">
        <v>10</v>
      </c>
      <c r="G19" s="45">
        <v>8470</v>
      </c>
      <c r="H19" s="45">
        <v>4.71</v>
      </c>
      <c r="I19" s="45">
        <f t="shared" si="0"/>
        <v>39893.699999999997</v>
      </c>
      <c r="J19" s="45">
        <f t="shared" si="1"/>
        <v>48331.22</v>
      </c>
      <c r="K19" s="46">
        <f t="shared" si="2"/>
        <v>0.10564861772011579</v>
      </c>
      <c r="L19" s="47"/>
      <c r="M19" s="48">
        <f>M16</f>
        <v>8470</v>
      </c>
    </row>
    <row r="20" spans="1:14" ht="12.75" customHeight="1">
      <c r="A20" s="41"/>
      <c r="B20" s="33" t="s">
        <v>37</v>
      </c>
      <c r="C20" s="42" t="s">
        <v>27</v>
      </c>
      <c r="D20" s="43">
        <v>42515</v>
      </c>
      <c r="E20" s="44" t="s">
        <v>38</v>
      </c>
      <c r="F20" s="34" t="s">
        <v>10</v>
      </c>
      <c r="G20" s="45">
        <v>8470</v>
      </c>
      <c r="H20" s="45">
        <v>4.71</v>
      </c>
      <c r="I20" s="45">
        <f t="shared" si="0"/>
        <v>39893.699999999997</v>
      </c>
      <c r="J20" s="45">
        <f t="shared" si="1"/>
        <v>48331.22</v>
      </c>
      <c r="K20" s="46">
        <f t="shared" si="2"/>
        <v>0.10564861772011579</v>
      </c>
      <c r="L20" s="47"/>
      <c r="M20" s="48">
        <f>M16</f>
        <v>8470</v>
      </c>
    </row>
    <row r="21" spans="1:14" ht="12.75" customHeight="1">
      <c r="A21" s="41"/>
      <c r="B21" s="33" t="s">
        <v>39</v>
      </c>
      <c r="C21" s="42" t="s">
        <v>27</v>
      </c>
      <c r="D21" s="34" t="s">
        <v>40</v>
      </c>
      <c r="E21" s="44" t="s">
        <v>41</v>
      </c>
      <c r="F21" s="34" t="s">
        <v>10</v>
      </c>
      <c r="G21" s="45">
        <v>8470</v>
      </c>
      <c r="H21" s="45">
        <v>9.43</v>
      </c>
      <c r="I21" s="45">
        <f t="shared" si="0"/>
        <v>79872.100000000006</v>
      </c>
      <c r="J21" s="45">
        <f t="shared" si="1"/>
        <v>96765.05</v>
      </c>
      <c r="K21" s="46">
        <f t="shared" si="2"/>
        <v>0.21152153361984014</v>
      </c>
      <c r="L21" s="47"/>
      <c r="M21" s="48">
        <f>M16</f>
        <v>8470</v>
      </c>
    </row>
    <row r="22" spans="1:14" ht="25.35" customHeight="1">
      <c r="A22" s="41"/>
      <c r="B22" s="33" t="s">
        <v>42</v>
      </c>
      <c r="C22" s="49" t="s">
        <v>43</v>
      </c>
      <c r="D22" s="34" t="s">
        <v>44</v>
      </c>
      <c r="E22" s="44" t="s">
        <v>45</v>
      </c>
      <c r="F22" s="34" t="s">
        <v>46</v>
      </c>
      <c r="G22" s="45">
        <v>5</v>
      </c>
      <c r="H22" s="45">
        <v>2837</v>
      </c>
      <c r="I22" s="45">
        <f t="shared" si="0"/>
        <v>14185</v>
      </c>
      <c r="J22" s="45">
        <f t="shared" si="1"/>
        <v>17185.13</v>
      </c>
      <c r="K22" s="46">
        <f t="shared" si="2"/>
        <v>3.7565474859531656E-2</v>
      </c>
      <c r="L22" s="47"/>
      <c r="M22" s="48">
        <f>5</f>
        <v>5</v>
      </c>
    </row>
    <row r="23" spans="1:14" ht="25.35" customHeight="1">
      <c r="A23" s="41"/>
      <c r="B23" s="33" t="s">
        <v>47</v>
      </c>
      <c r="C23" s="42" t="s">
        <v>27</v>
      </c>
      <c r="D23" s="34" t="s">
        <v>48</v>
      </c>
      <c r="E23" s="44" t="s">
        <v>49</v>
      </c>
      <c r="F23" s="34" t="s">
        <v>50</v>
      </c>
      <c r="G23" s="45">
        <v>500</v>
      </c>
      <c r="H23" s="45">
        <v>49.5</v>
      </c>
      <c r="I23" s="45">
        <f t="shared" si="0"/>
        <v>24750</v>
      </c>
      <c r="J23" s="45">
        <f t="shared" si="1"/>
        <v>29984.63</v>
      </c>
      <c r="K23" s="46">
        <f t="shared" si="2"/>
        <v>6.5544273708570064E-2</v>
      </c>
      <c r="L23" s="47"/>
      <c r="M23" s="48">
        <f>M22*4*25</f>
        <v>500</v>
      </c>
    </row>
    <row r="24" spans="1:14" ht="54.6" customHeight="1">
      <c r="A24" s="41"/>
      <c r="B24" s="33" t="s">
        <v>51</v>
      </c>
      <c r="C24" s="49" t="s">
        <v>52</v>
      </c>
      <c r="D24" s="34" t="s">
        <v>53</v>
      </c>
      <c r="E24" s="44" t="s">
        <v>54</v>
      </c>
      <c r="F24" s="34" t="s">
        <v>55</v>
      </c>
      <c r="G24" s="45">
        <v>440</v>
      </c>
      <c r="H24" s="45">
        <v>60.1</v>
      </c>
      <c r="I24" s="45">
        <f t="shared" si="0"/>
        <v>26444</v>
      </c>
      <c r="J24" s="45">
        <f t="shared" si="1"/>
        <v>32036.91</v>
      </c>
      <c r="K24" s="46">
        <f t="shared" si="2"/>
        <v>7.0030412175065199E-2</v>
      </c>
      <c r="L24" s="47"/>
      <c r="M24" s="48">
        <f>2.5*22*8</f>
        <v>440</v>
      </c>
    </row>
    <row r="25" spans="1:14" ht="12.75" customHeight="1"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N25" s="50"/>
    </row>
    <row r="26" spans="1:14" ht="12.75" customHeight="1">
      <c r="B26" s="196" t="s">
        <v>56</v>
      </c>
      <c r="C26" s="196"/>
      <c r="D26" s="196"/>
      <c r="E26" s="196"/>
      <c r="F26" s="196"/>
      <c r="G26" s="196"/>
      <c r="H26" s="51"/>
      <c r="I26" s="52">
        <f>SUM(I15:I24)</f>
        <v>377607.4</v>
      </c>
      <c r="J26" s="52">
        <f>SUM(J15:J24)</f>
        <v>457471.39</v>
      </c>
      <c r="K26" s="53">
        <f>SUM(K15:K24)</f>
        <v>1</v>
      </c>
      <c r="L26" s="54"/>
      <c r="M26" s="55"/>
      <c r="N26" s="56"/>
    </row>
    <row r="27" spans="1:14" ht="3.95" customHeight="1"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4"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54"/>
    </row>
    <row r="29" spans="1:14">
      <c r="B29" s="196" t="s">
        <v>57</v>
      </c>
      <c r="C29" s="196"/>
      <c r="D29" s="196"/>
      <c r="E29" s="196"/>
      <c r="F29" s="196"/>
      <c r="G29" s="196"/>
      <c r="H29" s="51"/>
      <c r="I29" s="52">
        <f>I26</f>
        <v>377607.4</v>
      </c>
      <c r="J29" s="52">
        <f>J26</f>
        <v>457471.39</v>
      </c>
      <c r="K29" s="53">
        <f>K26</f>
        <v>1</v>
      </c>
      <c r="L29" s="54"/>
    </row>
    <row r="30" spans="1:14" ht="3.95" customHeight="1"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54"/>
    </row>
    <row r="31" spans="1:14">
      <c r="B31" s="199"/>
      <c r="C31" s="199"/>
      <c r="D31" s="199"/>
      <c r="E31" s="199"/>
      <c r="F31" s="199"/>
      <c r="G31" s="199"/>
      <c r="H31" s="199"/>
      <c r="I31" s="199"/>
      <c r="J31" s="199"/>
      <c r="K31" s="199"/>
    </row>
    <row r="32" spans="1:14" ht="31.5" customHeight="1">
      <c r="B32" s="200" t="s">
        <v>58</v>
      </c>
      <c r="C32" s="200"/>
      <c r="D32" s="200"/>
      <c r="E32" s="57"/>
      <c r="F32" s="201" t="s">
        <v>59</v>
      </c>
      <c r="G32" s="201"/>
      <c r="H32" s="201"/>
      <c r="I32" s="201"/>
      <c r="J32" s="201"/>
      <c r="K32" s="201"/>
    </row>
    <row r="33" spans="2:14" s="15" customFormat="1" ht="27.75" customHeight="1">
      <c r="B33" s="200"/>
      <c r="C33" s="200"/>
      <c r="D33" s="200"/>
      <c r="E33" s="58"/>
      <c r="F33" s="201"/>
      <c r="G33" s="201"/>
      <c r="H33" s="201"/>
      <c r="I33" s="201"/>
      <c r="J33" s="201"/>
      <c r="K33" s="201"/>
      <c r="L33" s="18"/>
      <c r="M33" s="18"/>
      <c r="N33" s="59"/>
    </row>
    <row r="34" spans="2:14">
      <c r="B34" s="60"/>
      <c r="C34" s="20"/>
      <c r="D34" s="61"/>
      <c r="E34" s="62"/>
      <c r="F34" s="62"/>
      <c r="G34" s="20"/>
      <c r="H34" s="20"/>
      <c r="I34" s="20"/>
      <c r="J34" s="20"/>
      <c r="K34" s="63"/>
    </row>
    <row r="35" spans="2:14">
      <c r="B35" s="60"/>
      <c r="C35" s="20"/>
      <c r="D35" s="61"/>
      <c r="E35" s="62"/>
      <c r="F35" s="62"/>
      <c r="G35" s="20"/>
      <c r="H35" s="20"/>
      <c r="I35" s="20"/>
      <c r="J35" s="20"/>
      <c r="K35" s="63"/>
    </row>
    <row r="36" spans="2:14">
      <c r="B36" s="64"/>
      <c r="C36" s="65"/>
      <c r="D36" s="66"/>
      <c r="E36" s="67"/>
      <c r="F36" s="67"/>
      <c r="G36" s="65"/>
      <c r="H36" s="202"/>
      <c r="I36" s="202"/>
      <c r="J36" s="202"/>
      <c r="K36" s="202"/>
    </row>
    <row r="37" spans="2:14" ht="6.75" customHeight="1"/>
  </sheetData>
  <mergeCells count="36">
    <mergeCell ref="B32:D33"/>
    <mergeCell ref="F32:K33"/>
    <mergeCell ref="H36:K36"/>
    <mergeCell ref="B27:K27"/>
    <mergeCell ref="B28:K28"/>
    <mergeCell ref="B29:G29"/>
    <mergeCell ref="B30:K30"/>
    <mergeCell ref="B31:K31"/>
    <mergeCell ref="M11:M12"/>
    <mergeCell ref="B13:K13"/>
    <mergeCell ref="B14:E14"/>
    <mergeCell ref="B25:K25"/>
    <mergeCell ref="B26:G26"/>
    <mergeCell ref="C9:G9"/>
    <mergeCell ref="H9:I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M6:N6"/>
    <mergeCell ref="C7:G7"/>
    <mergeCell ref="H7:I7"/>
    <mergeCell ref="C8:G8"/>
    <mergeCell ref="H8:I8"/>
    <mergeCell ref="B1:K4"/>
    <mergeCell ref="B5:K5"/>
    <mergeCell ref="C6:G6"/>
    <mergeCell ref="H6:I6"/>
    <mergeCell ref="J6:K6"/>
  </mergeCells>
  <printOptions horizontalCentered="1"/>
  <pageMargins left="0.23611111111111099" right="0.23611111111111099" top="0.74791666666666701" bottom="0.74791666666666701" header="0.51180555555555496" footer="0.31527777777777799"/>
  <pageSetup paperSize="9" firstPageNumber="0" orientation="landscape" horizontalDpi="300" verticalDpi="30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MK31"/>
  <sheetViews>
    <sheetView tabSelected="1" view="pageBreakPreview" topLeftCell="J1" zoomScaleNormal="100" workbookViewId="0">
      <selection activeCell="Q37" sqref="Q37"/>
    </sheetView>
  </sheetViews>
  <sheetFormatPr defaultRowHeight="14.25"/>
  <cols>
    <col min="1" max="1" width="5" style="68"/>
    <col min="2" max="2" width="76.5703125" style="68"/>
    <col min="3" max="3" width="15.140625" style="68"/>
    <col min="4" max="4" width="8" style="68"/>
    <col min="5" max="5" width="11" style="68"/>
    <col min="6" max="6" width="7.42578125" style="68"/>
    <col min="7" max="7" width="13.140625" style="68"/>
    <col min="8" max="8" width="7.42578125" style="68"/>
    <col min="9" max="9" width="12.42578125" style="68"/>
    <col min="10" max="10" width="7.28515625" style="68"/>
    <col min="11" max="11" width="12.7109375" style="68"/>
    <col min="12" max="12" width="7.85546875" style="68"/>
    <col min="13" max="13" width="13.5703125" style="68"/>
    <col min="14" max="14" width="7.85546875" style="68"/>
    <col min="15" max="15" width="13.5703125" style="68"/>
    <col min="16" max="16" width="8" style="68"/>
    <col min="17" max="17" width="13.5703125" style="68"/>
    <col min="18" max="18" width="8" style="68"/>
    <col min="19" max="19" width="13.5703125" style="68"/>
    <col min="20" max="20" width="7.28515625" style="68"/>
    <col min="21" max="21" width="13.5703125" style="68"/>
    <col min="22" max="22" width="7.140625" style="68"/>
    <col min="23" max="23" width="13.5703125" style="68"/>
    <col min="24" max="24" width="8" style="68"/>
    <col min="25" max="25" width="13.5703125" style="68"/>
    <col min="26" max="26" width="8" style="68"/>
    <col min="27" max="27" width="13.5703125" style="68"/>
    <col min="28" max="28" width="8" style="68"/>
    <col min="29" max="29" width="12.28515625" style="68"/>
    <col min="30" max="30" width="8.5703125" style="68"/>
    <col min="31" max="31" width="13.140625" style="68"/>
    <col min="32" max="32" width="8.5703125" style="68"/>
    <col min="33" max="33" width="12.42578125" style="68"/>
    <col min="34" max="34" width="8" style="68"/>
    <col min="35" max="35" width="12.42578125" style="68"/>
    <col min="36" max="36" width="8.7109375" style="68"/>
    <col min="37" max="37" width="12.42578125" style="68"/>
    <col min="38" max="38" width="8.28515625" style="68"/>
    <col min="39" max="39" width="12.42578125" style="68"/>
    <col min="40" max="40" width="8.42578125" style="68"/>
    <col min="41" max="41" width="12.42578125" style="68"/>
    <col min="42" max="42" width="8" style="68"/>
    <col min="43" max="43" width="12.42578125" style="68"/>
    <col min="44" max="44" width="8.140625" style="68"/>
    <col min="45" max="45" width="12.42578125" style="68"/>
    <col min="46" max="46" width="8.7109375" style="68"/>
    <col min="47" max="47" width="12.42578125" style="68"/>
    <col min="48" max="48" width="8.140625" style="68"/>
    <col min="49" max="49" width="13.85546875" style="68"/>
    <col min="50" max="50" width="8.42578125" style="68"/>
    <col min="51" max="51" width="12.42578125" style="68"/>
    <col min="52" max="52" width="8" style="68"/>
    <col min="53" max="53" width="9.5703125" style="68"/>
    <col min="54" max="54" width="15.7109375" style="68"/>
    <col min="55" max="1025" width="8.5703125" style="68"/>
  </cols>
  <sheetData>
    <row r="1" spans="1:61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1"/>
    </row>
    <row r="2" spans="1:61">
      <c r="A2" s="7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4"/>
    </row>
    <row r="3" spans="1:61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4"/>
    </row>
    <row r="4" spans="1:61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4"/>
    </row>
    <row r="5" spans="1:61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4"/>
    </row>
    <row r="6" spans="1:61" ht="29.25" customHeight="1">
      <c r="A6" s="203" t="s">
        <v>60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</row>
    <row r="7" spans="1:61" ht="7.5" customHeight="1">
      <c r="A7" s="75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7"/>
    </row>
    <row r="8" spans="1:61" ht="18.75" customHeight="1">
      <c r="A8" s="204" t="s">
        <v>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</row>
    <row r="9" spans="1:61" ht="6.75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9"/>
      <c r="BD9" s="79"/>
      <c r="BE9" s="79"/>
      <c r="BF9" s="79"/>
      <c r="BG9" s="79"/>
      <c r="BH9" s="79"/>
      <c r="BI9" s="73"/>
    </row>
    <row r="10" spans="1:61">
      <c r="A10" s="205" t="s">
        <v>61</v>
      </c>
      <c r="B10" s="205" t="s">
        <v>62</v>
      </c>
      <c r="C10" s="206" t="s">
        <v>63</v>
      </c>
      <c r="D10" s="205" t="s">
        <v>64</v>
      </c>
      <c r="E10" s="206" t="s">
        <v>65</v>
      </c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79"/>
      <c r="BD10" s="73"/>
      <c r="BE10" s="79"/>
      <c r="BF10" s="81"/>
      <c r="BG10" s="82"/>
      <c r="BH10" s="82"/>
      <c r="BI10" s="73"/>
    </row>
    <row r="11" spans="1:61">
      <c r="A11" s="205"/>
      <c r="B11" s="205"/>
      <c r="C11" s="206"/>
      <c r="D11" s="205"/>
      <c r="E11" s="207" t="s">
        <v>66</v>
      </c>
      <c r="F11" s="207"/>
      <c r="G11" s="207" t="s">
        <v>67</v>
      </c>
      <c r="H11" s="207"/>
      <c r="I11" s="207" t="s">
        <v>68</v>
      </c>
      <c r="J11" s="207"/>
      <c r="K11" s="207" t="s">
        <v>69</v>
      </c>
      <c r="L11" s="207"/>
      <c r="M11" s="207" t="s">
        <v>70</v>
      </c>
      <c r="N11" s="207"/>
      <c r="O11" s="207" t="s">
        <v>71</v>
      </c>
      <c r="P11" s="207"/>
      <c r="Q11" s="207" t="s">
        <v>72</v>
      </c>
      <c r="R11" s="207"/>
      <c r="S11" s="207" t="s">
        <v>73</v>
      </c>
      <c r="T11" s="207"/>
      <c r="U11" s="207" t="s">
        <v>74</v>
      </c>
      <c r="V11" s="207"/>
      <c r="W11" s="207" t="s">
        <v>75</v>
      </c>
      <c r="X11" s="207"/>
      <c r="Y11" s="207" t="s">
        <v>76</v>
      </c>
      <c r="Z11" s="207"/>
      <c r="AA11" s="207" t="s">
        <v>77</v>
      </c>
      <c r="AB11" s="207"/>
      <c r="AC11" s="207" t="s">
        <v>78</v>
      </c>
      <c r="AD11" s="207"/>
      <c r="AE11" s="207" t="s">
        <v>79</v>
      </c>
      <c r="AF11" s="207"/>
      <c r="AG11" s="207" t="s">
        <v>80</v>
      </c>
      <c r="AH11" s="207"/>
      <c r="AI11" s="207" t="s">
        <v>81</v>
      </c>
      <c r="AJ11" s="207"/>
      <c r="AK11" s="207" t="s">
        <v>82</v>
      </c>
      <c r="AL11" s="207"/>
      <c r="AM11" s="207" t="s">
        <v>83</v>
      </c>
      <c r="AN11" s="207"/>
      <c r="AO11" s="207" t="s">
        <v>84</v>
      </c>
      <c r="AP11" s="207"/>
      <c r="AQ11" s="207" t="s">
        <v>85</v>
      </c>
      <c r="AR11" s="207"/>
      <c r="AS11" s="207" t="s">
        <v>86</v>
      </c>
      <c r="AT11" s="207"/>
      <c r="AU11" s="207" t="s">
        <v>87</v>
      </c>
      <c r="AV11" s="207"/>
      <c r="AW11" s="207" t="s">
        <v>88</v>
      </c>
      <c r="AX11" s="207"/>
      <c r="AY11" s="207" t="s">
        <v>89</v>
      </c>
      <c r="AZ11" s="207"/>
      <c r="BA11" s="80" t="s">
        <v>90</v>
      </c>
      <c r="BB11" s="84" t="s">
        <v>63</v>
      </c>
      <c r="BC11" s="79"/>
      <c r="BD11" s="73"/>
      <c r="BE11" s="79"/>
      <c r="BF11" s="81"/>
      <c r="BG11" s="82"/>
      <c r="BH11" s="82"/>
      <c r="BI11" s="73"/>
    </row>
    <row r="12" spans="1:61">
      <c r="A12" s="85" t="s">
        <v>26</v>
      </c>
      <c r="B12" s="44" t="str">
        <f>'PLANILHA ORÇAMENTÁRIA'!E15</f>
        <v>Elaboração e aprovação de Projeto Arquitetônico - c/ acessibilidade e paisagismo</v>
      </c>
      <c r="C12" s="86">
        <f>'PLANILHA ORÇAMENTÁRIA'!J15</f>
        <v>78426.45</v>
      </c>
      <c r="D12" s="87">
        <f t="shared" ref="D12:D21" si="0">C12/$C$25</f>
        <v>0.1714346551813874</v>
      </c>
      <c r="E12" s="88">
        <f t="shared" ref="E12:E21" si="1">F12*C12</f>
        <v>7842.6450000000004</v>
      </c>
      <c r="F12" s="89">
        <v>0.1</v>
      </c>
      <c r="G12" s="88">
        <f t="shared" ref="G12:G21" si="2">H12*C12</f>
        <v>7842.6450000000004</v>
      </c>
      <c r="H12" s="89">
        <v>0.1</v>
      </c>
      <c r="I12" s="88">
        <f t="shared" ref="I12:I21" si="3">J12*C12</f>
        <v>3921.3225000000002</v>
      </c>
      <c r="J12" s="89">
        <v>0.05</v>
      </c>
      <c r="K12" s="88">
        <f t="shared" ref="K12:K21" si="4">L12*C12</f>
        <v>3921.3225000000002</v>
      </c>
      <c r="L12" s="89">
        <v>0.05</v>
      </c>
      <c r="M12" s="88">
        <f t="shared" ref="M12:M21" si="5">N12*C12</f>
        <v>7842.6450000000004</v>
      </c>
      <c r="N12" s="89">
        <v>0.1</v>
      </c>
      <c r="O12" s="88">
        <f t="shared" ref="O12:O21" si="6">P12*C12</f>
        <v>3921.3225000000002</v>
      </c>
      <c r="P12" s="89">
        <v>0.05</v>
      </c>
      <c r="Q12" s="88">
        <f t="shared" ref="Q12:Q21" si="7">R12*C12</f>
        <v>3921.3225000000002</v>
      </c>
      <c r="R12" s="89">
        <v>0.05</v>
      </c>
      <c r="S12" s="88">
        <f t="shared" ref="S12:S21" si="8">T12*C12</f>
        <v>0</v>
      </c>
      <c r="T12" s="89"/>
      <c r="U12" s="88">
        <f t="shared" ref="U12:U21" si="9">V12*C12</f>
        <v>0</v>
      </c>
      <c r="V12" s="89"/>
      <c r="W12" s="88">
        <f t="shared" ref="W12:W21" si="10">X12*C12</f>
        <v>3921.3225000000002</v>
      </c>
      <c r="X12" s="89">
        <v>0.05</v>
      </c>
      <c r="Y12" s="88">
        <f t="shared" ref="Y12:Y21" si="11">Z12*C12</f>
        <v>3921.3225000000002</v>
      </c>
      <c r="Z12" s="89">
        <v>0.05</v>
      </c>
      <c r="AA12" s="88">
        <f t="shared" ref="AA12:AA21" si="12">AB12*C12</f>
        <v>3921.3225000000002</v>
      </c>
      <c r="AB12" s="89">
        <v>0.05</v>
      </c>
      <c r="AC12" s="88">
        <f t="shared" ref="AC12:AC21" si="13">AD12*C12</f>
        <v>0</v>
      </c>
      <c r="AD12" s="89"/>
      <c r="AE12" s="88">
        <f t="shared" ref="AE12:AE21" si="14">AF12*C12</f>
        <v>3921.3225000000002</v>
      </c>
      <c r="AF12" s="89">
        <v>0.05</v>
      </c>
      <c r="AG12" s="88">
        <f t="shared" ref="AG12:AG21" si="15">AH12*C12</f>
        <v>0</v>
      </c>
      <c r="AH12" s="89"/>
      <c r="AI12" s="88">
        <f t="shared" ref="AI12:AI21" si="16">AJ12*C12</f>
        <v>0</v>
      </c>
      <c r="AJ12" s="89"/>
      <c r="AK12" s="88">
        <f t="shared" ref="AK12:AK21" si="17">AL12*C12</f>
        <v>3921.3225000000002</v>
      </c>
      <c r="AL12" s="89">
        <v>0.05</v>
      </c>
      <c r="AM12" s="88">
        <f t="shared" ref="AM12:AM21" si="18">AN12*C12</f>
        <v>3921.3225000000002</v>
      </c>
      <c r="AN12" s="89">
        <v>0.05</v>
      </c>
      <c r="AO12" s="88">
        <f t="shared" ref="AO12:AO21" si="19">AP12*C12</f>
        <v>3921.3225000000002</v>
      </c>
      <c r="AP12" s="89">
        <v>0.05</v>
      </c>
      <c r="AQ12" s="88">
        <f t="shared" ref="AQ12:AQ21" si="20">AR12*C12</f>
        <v>3921.3225000000002</v>
      </c>
      <c r="AR12" s="89">
        <v>0.05</v>
      </c>
      <c r="AS12" s="88">
        <f t="shared" ref="AS12:AS21" si="21">AT12*C12</f>
        <v>3921.3225000000002</v>
      </c>
      <c r="AT12" s="89">
        <v>0.05</v>
      </c>
      <c r="AU12" s="88">
        <f t="shared" ref="AU12:AU21" si="22">AV12*C12</f>
        <v>3921.3225000000002</v>
      </c>
      <c r="AV12" s="89">
        <v>0.05</v>
      </c>
      <c r="AW12" s="88">
        <f t="shared" ref="AW12:AW21" si="23">AX12*C12</f>
        <v>0</v>
      </c>
      <c r="AX12" s="89"/>
      <c r="AY12" s="88">
        <f t="shared" ref="AY12:AY21" si="24">AZ12*C12</f>
        <v>0</v>
      </c>
      <c r="AZ12" s="89"/>
      <c r="BA12" s="90">
        <f t="shared" ref="BA12:BA21" si="25">F12+H12+J12+L12+N12+P12+R12+T12+V12+X12+Z12+AB12+AD12+AF12+AH12+AJ12+AL12+AN12+AP12+AR12+AT12+AV12+AX12+AZ12</f>
        <v>1.0000000000000004</v>
      </c>
      <c r="BB12" s="91">
        <f t="shared" ref="BB12:BB21" si="26">E12+G12+I12+K12+M12+O12+Q12+S12+U12+W12+Y12+AA12+AC12+AE12+AG12+AI12+AK12+AM12+AO12+AQ12+AS12+AU12+AW12+AY12</f>
        <v>78426.45</v>
      </c>
      <c r="BC12" s="79"/>
      <c r="BD12" s="73"/>
      <c r="BE12" s="79"/>
      <c r="BF12" s="81"/>
      <c r="BG12" s="82"/>
      <c r="BH12" s="82"/>
      <c r="BI12" s="73"/>
    </row>
    <row r="13" spans="1:61">
      <c r="A13" s="85" t="s">
        <v>29</v>
      </c>
      <c r="B13" s="44" t="str">
        <f>'PLANILHA ORÇAMENTÁRIA'!E16</f>
        <v>Elaboração e aprovação de Projeto Elétrico/Luminotécnico</v>
      </c>
      <c r="C13" s="86">
        <f>'PLANILHA ORÇAMENTÁRIA'!J16</f>
        <v>48331.22</v>
      </c>
      <c r="D13" s="87">
        <f t="shared" si="0"/>
        <v>0.10564861772011579</v>
      </c>
      <c r="E13" s="88">
        <f t="shared" si="1"/>
        <v>0</v>
      </c>
      <c r="F13" s="89"/>
      <c r="G13" s="88">
        <f t="shared" si="2"/>
        <v>0</v>
      </c>
      <c r="H13" s="89"/>
      <c r="I13" s="88">
        <f t="shared" si="3"/>
        <v>2416.5610000000001</v>
      </c>
      <c r="J13" s="89">
        <v>0.05</v>
      </c>
      <c r="K13" s="88">
        <f t="shared" si="4"/>
        <v>2416.5610000000001</v>
      </c>
      <c r="L13" s="89">
        <v>0.05</v>
      </c>
      <c r="M13" s="88">
        <f t="shared" si="5"/>
        <v>4833.1220000000003</v>
      </c>
      <c r="N13" s="89">
        <v>0.1</v>
      </c>
      <c r="O13" s="88">
        <f t="shared" si="6"/>
        <v>2416.5610000000001</v>
      </c>
      <c r="P13" s="89">
        <v>0.05</v>
      </c>
      <c r="Q13" s="88">
        <f t="shared" si="7"/>
        <v>2416.5610000000001</v>
      </c>
      <c r="R13" s="89">
        <v>0.05</v>
      </c>
      <c r="S13" s="88">
        <f t="shared" si="8"/>
        <v>2416.5610000000001</v>
      </c>
      <c r="T13" s="89">
        <v>0.05</v>
      </c>
      <c r="U13" s="88">
        <f t="shared" si="9"/>
        <v>2416.5610000000001</v>
      </c>
      <c r="V13" s="89">
        <v>0.05</v>
      </c>
      <c r="W13" s="88">
        <f t="shared" si="10"/>
        <v>2416.5610000000001</v>
      </c>
      <c r="X13" s="89">
        <v>0.05</v>
      </c>
      <c r="Y13" s="88">
        <f t="shared" si="11"/>
        <v>2416.5610000000001</v>
      </c>
      <c r="Z13" s="89">
        <v>0.05</v>
      </c>
      <c r="AA13" s="88">
        <f t="shared" si="12"/>
        <v>2416.5610000000001</v>
      </c>
      <c r="AB13" s="89">
        <v>0.05</v>
      </c>
      <c r="AC13" s="88">
        <f t="shared" si="13"/>
        <v>2416.5610000000001</v>
      </c>
      <c r="AD13" s="89">
        <v>0.05</v>
      </c>
      <c r="AE13" s="88">
        <f t="shared" si="14"/>
        <v>2416.5610000000001</v>
      </c>
      <c r="AF13" s="89">
        <v>0.05</v>
      </c>
      <c r="AG13" s="88">
        <f t="shared" si="15"/>
        <v>2416.5610000000001</v>
      </c>
      <c r="AH13" s="89">
        <v>0.05</v>
      </c>
      <c r="AI13" s="88">
        <f t="shared" si="16"/>
        <v>0</v>
      </c>
      <c r="AJ13" s="89"/>
      <c r="AK13" s="88">
        <f t="shared" si="17"/>
        <v>2416.5610000000001</v>
      </c>
      <c r="AL13" s="89">
        <v>0.05</v>
      </c>
      <c r="AM13" s="88">
        <f t="shared" si="18"/>
        <v>2416.5610000000001</v>
      </c>
      <c r="AN13" s="89">
        <v>0.05</v>
      </c>
      <c r="AO13" s="88">
        <f t="shared" si="19"/>
        <v>2416.5610000000001</v>
      </c>
      <c r="AP13" s="89">
        <v>0.05</v>
      </c>
      <c r="AQ13" s="88">
        <f t="shared" si="20"/>
        <v>2416.5610000000001</v>
      </c>
      <c r="AR13" s="89">
        <v>0.05</v>
      </c>
      <c r="AS13" s="88">
        <f t="shared" si="21"/>
        <v>2416.5610000000001</v>
      </c>
      <c r="AT13" s="89">
        <v>0.05</v>
      </c>
      <c r="AU13" s="88">
        <f t="shared" si="22"/>
        <v>2416.5610000000001</v>
      </c>
      <c r="AV13" s="89">
        <v>0.05</v>
      </c>
      <c r="AW13" s="88">
        <f t="shared" si="23"/>
        <v>0</v>
      </c>
      <c r="AX13" s="89"/>
      <c r="AY13" s="88">
        <f t="shared" si="24"/>
        <v>0</v>
      </c>
      <c r="AZ13" s="89"/>
      <c r="BA13" s="90">
        <f t="shared" si="25"/>
        <v>1.0000000000000002</v>
      </c>
      <c r="BB13" s="91">
        <f t="shared" si="26"/>
        <v>48331.220000000016</v>
      </c>
      <c r="BC13" s="79"/>
      <c r="BD13" s="73"/>
      <c r="BE13" s="79"/>
      <c r="BF13" s="81"/>
      <c r="BG13" s="82"/>
      <c r="BH13" s="82"/>
      <c r="BI13" s="73"/>
    </row>
    <row r="14" spans="1:61" ht="15">
      <c r="A14" s="85" t="s">
        <v>31</v>
      </c>
      <c r="B14" s="44" t="str">
        <f>'PLANILHA ORÇAMENTÁRIA'!E17</f>
        <v>Elaboração de Projeto de Rede Lógica, Telemática e Segurança</v>
      </c>
      <c r="C14" s="86">
        <f>'PLANILHA ORÇAMENTÁRIA'!J17</f>
        <v>29039.78</v>
      </c>
      <c r="D14" s="87">
        <f t="shared" si="0"/>
        <v>6.3478898647629081E-2</v>
      </c>
      <c r="E14" s="88">
        <f t="shared" si="1"/>
        <v>0</v>
      </c>
      <c r="F14" s="89"/>
      <c r="G14" s="88">
        <f t="shared" si="2"/>
        <v>0</v>
      </c>
      <c r="H14" s="89"/>
      <c r="I14" s="88">
        <f t="shared" si="3"/>
        <v>1451.989</v>
      </c>
      <c r="J14" s="89">
        <v>0.05</v>
      </c>
      <c r="K14" s="88">
        <f t="shared" si="4"/>
        <v>1451.989</v>
      </c>
      <c r="L14" s="89">
        <v>0.05</v>
      </c>
      <c r="M14" s="88">
        <f t="shared" si="5"/>
        <v>2903.9780000000001</v>
      </c>
      <c r="N14" s="89">
        <v>0.1</v>
      </c>
      <c r="O14" s="88">
        <f t="shared" si="6"/>
        <v>1451.989</v>
      </c>
      <c r="P14" s="89">
        <v>0.05</v>
      </c>
      <c r="Q14" s="88">
        <f t="shared" si="7"/>
        <v>1451.989</v>
      </c>
      <c r="R14" s="89">
        <v>0.05</v>
      </c>
      <c r="S14" s="88">
        <f t="shared" si="8"/>
        <v>1451.989</v>
      </c>
      <c r="T14" s="89">
        <v>0.05</v>
      </c>
      <c r="U14" s="88">
        <f t="shared" si="9"/>
        <v>1451.989</v>
      </c>
      <c r="V14" s="89">
        <v>0.05</v>
      </c>
      <c r="W14" s="88">
        <f t="shared" si="10"/>
        <v>1451.989</v>
      </c>
      <c r="X14" s="89">
        <v>0.05</v>
      </c>
      <c r="Y14" s="88">
        <f t="shared" si="11"/>
        <v>1451.989</v>
      </c>
      <c r="Z14" s="89">
        <v>0.05</v>
      </c>
      <c r="AA14" s="88">
        <f t="shared" si="12"/>
        <v>1451.989</v>
      </c>
      <c r="AB14" s="89">
        <v>0.05</v>
      </c>
      <c r="AC14" s="88">
        <f t="shared" si="13"/>
        <v>1451.989</v>
      </c>
      <c r="AD14" s="89">
        <v>0.05</v>
      </c>
      <c r="AE14" s="88">
        <f t="shared" si="14"/>
        <v>1451.989</v>
      </c>
      <c r="AF14" s="89">
        <v>0.05</v>
      </c>
      <c r="AG14" s="88">
        <f t="shared" si="15"/>
        <v>1451.989</v>
      </c>
      <c r="AH14" s="89">
        <v>0.05</v>
      </c>
      <c r="AI14" s="88">
        <f t="shared" si="16"/>
        <v>0</v>
      </c>
      <c r="AJ14" s="89"/>
      <c r="AK14" s="88">
        <f t="shared" si="17"/>
        <v>1451.989</v>
      </c>
      <c r="AL14" s="89">
        <v>0.05</v>
      </c>
      <c r="AM14" s="88">
        <f t="shared" si="18"/>
        <v>1451.989</v>
      </c>
      <c r="AN14" s="89">
        <v>0.05</v>
      </c>
      <c r="AO14" s="88">
        <f t="shared" si="19"/>
        <v>1451.989</v>
      </c>
      <c r="AP14" s="89">
        <v>0.05</v>
      </c>
      <c r="AQ14" s="88">
        <f t="shared" si="20"/>
        <v>1451.989</v>
      </c>
      <c r="AR14" s="89">
        <v>0.05</v>
      </c>
      <c r="AS14" s="88">
        <f t="shared" si="21"/>
        <v>1451.989</v>
      </c>
      <c r="AT14" s="89">
        <v>0.05</v>
      </c>
      <c r="AU14" s="88">
        <f t="shared" si="22"/>
        <v>1451.989</v>
      </c>
      <c r="AV14" s="89">
        <v>0.05</v>
      </c>
      <c r="AW14" s="88">
        <f t="shared" si="23"/>
        <v>0</v>
      </c>
      <c r="AX14" s="89"/>
      <c r="AY14" s="88">
        <f t="shared" si="24"/>
        <v>0</v>
      </c>
      <c r="AZ14" s="89"/>
      <c r="BA14" s="90">
        <f t="shared" si="25"/>
        <v>1.0000000000000002</v>
      </c>
      <c r="BB14" s="91">
        <f t="shared" si="26"/>
        <v>29039.78000000001</v>
      </c>
      <c r="BC14" s="79"/>
      <c r="BD14" s="73"/>
      <c r="BE14" s="73"/>
      <c r="BF14" s="73"/>
      <c r="BG14" s="73"/>
      <c r="BH14" s="92"/>
      <c r="BI14" s="73"/>
    </row>
    <row r="15" spans="1:61">
      <c r="A15" s="85" t="s">
        <v>33</v>
      </c>
      <c r="B15" s="44" t="str">
        <f>'PLANILHA ORÇAMENTÁRIA'!E18</f>
        <v>Elaboração de Projeto de Condicionamento de Ar - Climatização</v>
      </c>
      <c r="C15" s="86">
        <f>'PLANILHA ORÇAMENTÁRIA'!J18</f>
        <v>29039.78</v>
      </c>
      <c r="D15" s="87">
        <f t="shared" si="0"/>
        <v>6.3478898647629081E-2</v>
      </c>
      <c r="E15" s="88">
        <f t="shared" si="1"/>
        <v>0</v>
      </c>
      <c r="F15" s="89"/>
      <c r="G15" s="88">
        <f t="shared" si="2"/>
        <v>0</v>
      </c>
      <c r="H15" s="89"/>
      <c r="I15" s="88">
        <f t="shared" si="3"/>
        <v>1451.989</v>
      </c>
      <c r="J15" s="89">
        <v>0.05</v>
      </c>
      <c r="K15" s="88">
        <f t="shared" si="4"/>
        <v>1451.989</v>
      </c>
      <c r="L15" s="89">
        <v>0.05</v>
      </c>
      <c r="M15" s="88">
        <f t="shared" si="5"/>
        <v>2903.9780000000001</v>
      </c>
      <c r="N15" s="89">
        <v>0.1</v>
      </c>
      <c r="O15" s="88">
        <f t="shared" si="6"/>
        <v>1451.989</v>
      </c>
      <c r="P15" s="89">
        <v>0.05</v>
      </c>
      <c r="Q15" s="88">
        <f t="shared" si="7"/>
        <v>1451.989</v>
      </c>
      <c r="R15" s="89">
        <v>0.05</v>
      </c>
      <c r="S15" s="88">
        <f t="shared" si="8"/>
        <v>1451.989</v>
      </c>
      <c r="T15" s="89">
        <v>0.05</v>
      </c>
      <c r="U15" s="88">
        <f t="shared" si="9"/>
        <v>1451.989</v>
      </c>
      <c r="V15" s="89">
        <v>0.05</v>
      </c>
      <c r="W15" s="88">
        <f t="shared" si="10"/>
        <v>1451.989</v>
      </c>
      <c r="X15" s="89">
        <v>0.05</v>
      </c>
      <c r="Y15" s="88">
        <f t="shared" si="11"/>
        <v>1451.989</v>
      </c>
      <c r="Z15" s="89">
        <v>0.05</v>
      </c>
      <c r="AA15" s="88">
        <f t="shared" si="12"/>
        <v>1451.989</v>
      </c>
      <c r="AB15" s="89">
        <v>0.05</v>
      </c>
      <c r="AC15" s="88">
        <f t="shared" si="13"/>
        <v>1451.989</v>
      </c>
      <c r="AD15" s="89">
        <v>0.05</v>
      </c>
      <c r="AE15" s="88">
        <f t="shared" si="14"/>
        <v>1451.989</v>
      </c>
      <c r="AF15" s="89">
        <v>0.05</v>
      </c>
      <c r="AG15" s="88">
        <f t="shared" si="15"/>
        <v>1451.989</v>
      </c>
      <c r="AH15" s="89">
        <v>0.05</v>
      </c>
      <c r="AI15" s="88">
        <f t="shared" si="16"/>
        <v>0</v>
      </c>
      <c r="AJ15" s="89"/>
      <c r="AK15" s="88">
        <f t="shared" si="17"/>
        <v>1451.989</v>
      </c>
      <c r="AL15" s="89">
        <v>0.05</v>
      </c>
      <c r="AM15" s="88">
        <f t="shared" si="18"/>
        <v>1451.989</v>
      </c>
      <c r="AN15" s="89">
        <v>0.05</v>
      </c>
      <c r="AO15" s="88">
        <f t="shared" si="19"/>
        <v>1451.989</v>
      </c>
      <c r="AP15" s="89">
        <v>0.05</v>
      </c>
      <c r="AQ15" s="88">
        <f t="shared" si="20"/>
        <v>1451.989</v>
      </c>
      <c r="AR15" s="89">
        <v>0.05</v>
      </c>
      <c r="AS15" s="88">
        <f t="shared" si="21"/>
        <v>1451.989</v>
      </c>
      <c r="AT15" s="89">
        <v>0.05</v>
      </c>
      <c r="AU15" s="88">
        <f t="shared" si="22"/>
        <v>1451.989</v>
      </c>
      <c r="AV15" s="89">
        <v>0.05</v>
      </c>
      <c r="AW15" s="88">
        <f t="shared" si="23"/>
        <v>0</v>
      </c>
      <c r="AX15" s="89"/>
      <c r="AY15" s="88">
        <f t="shared" si="24"/>
        <v>0</v>
      </c>
      <c r="AZ15" s="89"/>
      <c r="BA15" s="90">
        <f t="shared" si="25"/>
        <v>1.0000000000000002</v>
      </c>
      <c r="BB15" s="91">
        <f t="shared" si="26"/>
        <v>29039.78000000001</v>
      </c>
      <c r="BC15" s="79"/>
      <c r="BD15" s="73"/>
      <c r="BE15" s="73"/>
      <c r="BF15" s="73"/>
      <c r="BG15" s="73"/>
      <c r="BH15" s="73"/>
      <c r="BI15" s="73"/>
    </row>
    <row r="16" spans="1:61" ht="14.25" customHeight="1">
      <c r="A16" s="85" t="s">
        <v>35</v>
      </c>
      <c r="B16" s="44" t="str">
        <f>'PLANILHA ORÇAMENTÁRIA'!E19</f>
        <v>Elaboração e aprovação de Projeto de Prevenção de Incêndio e Proteção Atmosférica (SPDA)</v>
      </c>
      <c r="C16" s="86">
        <f>'PLANILHA ORÇAMENTÁRIA'!J19</f>
        <v>48331.22</v>
      </c>
      <c r="D16" s="87">
        <f t="shared" si="0"/>
        <v>0.10564861772011579</v>
      </c>
      <c r="E16" s="88">
        <f t="shared" si="1"/>
        <v>0</v>
      </c>
      <c r="F16" s="89"/>
      <c r="G16" s="88">
        <f t="shared" si="2"/>
        <v>0</v>
      </c>
      <c r="H16" s="89"/>
      <c r="I16" s="88">
        <f t="shared" si="3"/>
        <v>2416.5610000000001</v>
      </c>
      <c r="J16" s="89">
        <v>0.05</v>
      </c>
      <c r="K16" s="88">
        <f t="shared" si="4"/>
        <v>2416.5610000000001</v>
      </c>
      <c r="L16" s="89">
        <v>0.05</v>
      </c>
      <c r="M16" s="88">
        <f t="shared" si="5"/>
        <v>4833.1220000000003</v>
      </c>
      <c r="N16" s="89">
        <v>0.1</v>
      </c>
      <c r="O16" s="88">
        <f t="shared" si="6"/>
        <v>2416.5610000000001</v>
      </c>
      <c r="P16" s="89">
        <v>0.05</v>
      </c>
      <c r="Q16" s="88">
        <f t="shared" si="7"/>
        <v>2416.5610000000001</v>
      </c>
      <c r="R16" s="89">
        <v>0.05</v>
      </c>
      <c r="S16" s="88">
        <f t="shared" si="8"/>
        <v>2416.5610000000001</v>
      </c>
      <c r="T16" s="89">
        <v>0.05</v>
      </c>
      <c r="U16" s="88">
        <f t="shared" si="9"/>
        <v>2416.5610000000001</v>
      </c>
      <c r="V16" s="89">
        <v>0.05</v>
      </c>
      <c r="W16" s="88">
        <f t="shared" si="10"/>
        <v>2416.5610000000001</v>
      </c>
      <c r="X16" s="89">
        <v>0.05</v>
      </c>
      <c r="Y16" s="88">
        <f t="shared" si="11"/>
        <v>2416.5610000000001</v>
      </c>
      <c r="Z16" s="89">
        <v>0.05</v>
      </c>
      <c r="AA16" s="88">
        <f t="shared" si="12"/>
        <v>2416.5610000000001</v>
      </c>
      <c r="AB16" s="89">
        <v>0.05</v>
      </c>
      <c r="AC16" s="88">
        <f t="shared" si="13"/>
        <v>2416.5610000000001</v>
      </c>
      <c r="AD16" s="89">
        <v>0.05</v>
      </c>
      <c r="AE16" s="88">
        <f t="shared" si="14"/>
        <v>2416.5610000000001</v>
      </c>
      <c r="AF16" s="89">
        <v>0.05</v>
      </c>
      <c r="AG16" s="88">
        <f t="shared" si="15"/>
        <v>2416.5610000000001</v>
      </c>
      <c r="AH16" s="89">
        <v>0.05</v>
      </c>
      <c r="AI16" s="88">
        <f t="shared" si="16"/>
        <v>0</v>
      </c>
      <c r="AJ16" s="89"/>
      <c r="AK16" s="88">
        <f t="shared" si="17"/>
        <v>2416.5610000000001</v>
      </c>
      <c r="AL16" s="89">
        <v>0.05</v>
      </c>
      <c r="AM16" s="88">
        <f t="shared" si="18"/>
        <v>2416.5610000000001</v>
      </c>
      <c r="AN16" s="89">
        <v>0.05</v>
      </c>
      <c r="AO16" s="88">
        <f t="shared" si="19"/>
        <v>2416.5610000000001</v>
      </c>
      <c r="AP16" s="89">
        <v>0.05</v>
      </c>
      <c r="AQ16" s="88">
        <f t="shared" si="20"/>
        <v>2416.5610000000001</v>
      </c>
      <c r="AR16" s="89">
        <v>0.05</v>
      </c>
      <c r="AS16" s="88">
        <f t="shared" si="21"/>
        <v>2416.5610000000001</v>
      </c>
      <c r="AT16" s="89">
        <v>0.05</v>
      </c>
      <c r="AU16" s="88">
        <f t="shared" si="22"/>
        <v>2416.5610000000001</v>
      </c>
      <c r="AV16" s="89">
        <v>0.05</v>
      </c>
      <c r="AW16" s="88">
        <f t="shared" si="23"/>
        <v>0</v>
      </c>
      <c r="AX16" s="89"/>
      <c r="AY16" s="88">
        <f t="shared" si="24"/>
        <v>0</v>
      </c>
      <c r="AZ16" s="89"/>
      <c r="BA16" s="90">
        <f t="shared" si="25"/>
        <v>1.0000000000000002</v>
      </c>
      <c r="BB16" s="91">
        <f t="shared" si="26"/>
        <v>48331.220000000016</v>
      </c>
      <c r="BC16" s="79"/>
      <c r="BD16" s="73"/>
      <c r="BE16" s="73"/>
      <c r="BF16" s="73"/>
      <c r="BG16" s="73"/>
      <c r="BH16" s="73"/>
      <c r="BI16" s="73"/>
    </row>
    <row r="17" spans="1:61">
      <c r="A17" s="85" t="s">
        <v>37</v>
      </c>
      <c r="B17" s="44" t="str">
        <f>'PLANILHA ORÇAMENTÁRIA'!E20</f>
        <v>Elaboração e aprovação de Projeto Hidro-Sanitário</v>
      </c>
      <c r="C17" s="86">
        <f>'PLANILHA ORÇAMENTÁRIA'!J20</f>
        <v>48331.22</v>
      </c>
      <c r="D17" s="87">
        <f t="shared" si="0"/>
        <v>0.10564861772011579</v>
      </c>
      <c r="E17" s="88">
        <f t="shared" si="1"/>
        <v>0</v>
      </c>
      <c r="F17" s="89"/>
      <c r="G17" s="88">
        <f t="shared" si="2"/>
        <v>0</v>
      </c>
      <c r="H17" s="89"/>
      <c r="I17" s="88">
        <f t="shared" si="3"/>
        <v>2416.5610000000001</v>
      </c>
      <c r="J17" s="89">
        <v>0.05</v>
      </c>
      <c r="K17" s="88">
        <f t="shared" si="4"/>
        <v>2416.5610000000001</v>
      </c>
      <c r="L17" s="89">
        <v>0.05</v>
      </c>
      <c r="M17" s="88">
        <f t="shared" si="5"/>
        <v>4833.1220000000003</v>
      </c>
      <c r="N17" s="89">
        <v>0.1</v>
      </c>
      <c r="O17" s="88">
        <f t="shared" si="6"/>
        <v>2416.5610000000001</v>
      </c>
      <c r="P17" s="89">
        <v>0.05</v>
      </c>
      <c r="Q17" s="88">
        <f t="shared" si="7"/>
        <v>2416.5610000000001</v>
      </c>
      <c r="R17" s="89">
        <v>0.05</v>
      </c>
      <c r="S17" s="88">
        <f t="shared" si="8"/>
        <v>2416.5610000000001</v>
      </c>
      <c r="T17" s="89">
        <v>0.05</v>
      </c>
      <c r="U17" s="88">
        <f t="shared" si="9"/>
        <v>2416.5610000000001</v>
      </c>
      <c r="V17" s="89">
        <v>0.05</v>
      </c>
      <c r="W17" s="88">
        <f t="shared" si="10"/>
        <v>2416.5610000000001</v>
      </c>
      <c r="X17" s="89">
        <v>0.05</v>
      </c>
      <c r="Y17" s="88">
        <f t="shared" si="11"/>
        <v>2416.5610000000001</v>
      </c>
      <c r="Z17" s="89">
        <v>0.05</v>
      </c>
      <c r="AA17" s="88">
        <f t="shared" si="12"/>
        <v>2416.5610000000001</v>
      </c>
      <c r="AB17" s="89">
        <v>0.05</v>
      </c>
      <c r="AC17" s="88">
        <f t="shared" si="13"/>
        <v>2416.5610000000001</v>
      </c>
      <c r="AD17" s="89">
        <v>0.05</v>
      </c>
      <c r="AE17" s="88">
        <f t="shared" si="14"/>
        <v>2416.5610000000001</v>
      </c>
      <c r="AF17" s="89">
        <v>0.05</v>
      </c>
      <c r="AG17" s="88">
        <f t="shared" si="15"/>
        <v>2416.5610000000001</v>
      </c>
      <c r="AH17" s="89">
        <v>0.05</v>
      </c>
      <c r="AI17" s="88">
        <f t="shared" si="16"/>
        <v>0</v>
      </c>
      <c r="AJ17" s="89"/>
      <c r="AK17" s="88">
        <f t="shared" si="17"/>
        <v>2416.5610000000001</v>
      </c>
      <c r="AL17" s="89">
        <v>0.05</v>
      </c>
      <c r="AM17" s="88">
        <f t="shared" si="18"/>
        <v>2416.5610000000001</v>
      </c>
      <c r="AN17" s="89">
        <v>0.05</v>
      </c>
      <c r="AO17" s="88">
        <f t="shared" si="19"/>
        <v>2416.5610000000001</v>
      </c>
      <c r="AP17" s="89">
        <v>0.05</v>
      </c>
      <c r="AQ17" s="88">
        <f t="shared" si="20"/>
        <v>2416.5610000000001</v>
      </c>
      <c r="AR17" s="89">
        <v>0.05</v>
      </c>
      <c r="AS17" s="88">
        <f t="shared" si="21"/>
        <v>2416.5610000000001</v>
      </c>
      <c r="AT17" s="89">
        <v>0.05</v>
      </c>
      <c r="AU17" s="88">
        <f t="shared" si="22"/>
        <v>2416.5610000000001</v>
      </c>
      <c r="AV17" s="89">
        <v>0.05</v>
      </c>
      <c r="AW17" s="88">
        <f t="shared" si="23"/>
        <v>0</v>
      </c>
      <c r="AX17" s="89"/>
      <c r="AY17" s="88">
        <f t="shared" si="24"/>
        <v>0</v>
      </c>
      <c r="AZ17" s="89"/>
      <c r="BA17" s="90">
        <f t="shared" si="25"/>
        <v>1.0000000000000002</v>
      </c>
      <c r="BB17" s="91">
        <f t="shared" si="26"/>
        <v>48331.220000000016</v>
      </c>
      <c r="BC17" s="79"/>
      <c r="BD17" s="73"/>
      <c r="BE17" s="73"/>
      <c r="BF17" s="73"/>
      <c r="BG17" s="73"/>
      <c r="BH17" s="73"/>
      <c r="BI17" s="73"/>
    </row>
    <row r="18" spans="1:61">
      <c r="A18" s="85" t="s">
        <v>39</v>
      </c>
      <c r="B18" s="44" t="str">
        <f>'PLANILHA ORÇAMENTÁRIA'!E21</f>
        <v>Elaboração de Projeto Estrutural - Superestrutura e Infraestrutura/Fundações</v>
      </c>
      <c r="C18" s="86">
        <f>'PLANILHA ORÇAMENTÁRIA'!J21</f>
        <v>96765.05</v>
      </c>
      <c r="D18" s="87">
        <f t="shared" si="0"/>
        <v>0.21152153361984014</v>
      </c>
      <c r="E18" s="88">
        <f t="shared" si="1"/>
        <v>0</v>
      </c>
      <c r="F18" s="89"/>
      <c r="G18" s="88">
        <f t="shared" si="2"/>
        <v>0</v>
      </c>
      <c r="H18" s="89"/>
      <c r="I18" s="88">
        <f t="shared" si="3"/>
        <v>4838.2525000000005</v>
      </c>
      <c r="J18" s="89">
        <v>0.05</v>
      </c>
      <c r="K18" s="88">
        <f t="shared" si="4"/>
        <v>4838.2525000000005</v>
      </c>
      <c r="L18" s="89">
        <v>0.05</v>
      </c>
      <c r="M18" s="88">
        <f t="shared" si="5"/>
        <v>9676.505000000001</v>
      </c>
      <c r="N18" s="89">
        <v>0.1</v>
      </c>
      <c r="O18" s="88">
        <f t="shared" si="6"/>
        <v>4838.2525000000005</v>
      </c>
      <c r="P18" s="89">
        <v>0.05</v>
      </c>
      <c r="Q18" s="88">
        <f t="shared" si="7"/>
        <v>4838.2525000000005</v>
      </c>
      <c r="R18" s="89">
        <v>0.05</v>
      </c>
      <c r="S18" s="88">
        <f t="shared" si="8"/>
        <v>4838.2525000000005</v>
      </c>
      <c r="T18" s="89">
        <v>0.05</v>
      </c>
      <c r="U18" s="88">
        <f t="shared" si="9"/>
        <v>4838.2525000000005</v>
      </c>
      <c r="V18" s="89">
        <v>0.05</v>
      </c>
      <c r="W18" s="88">
        <f t="shared" si="10"/>
        <v>4838.2525000000005</v>
      </c>
      <c r="X18" s="89">
        <v>0.05</v>
      </c>
      <c r="Y18" s="88">
        <f t="shared" si="11"/>
        <v>4838.2525000000005</v>
      </c>
      <c r="Z18" s="89">
        <v>0.05</v>
      </c>
      <c r="AA18" s="88">
        <f t="shared" si="12"/>
        <v>4838.2525000000005</v>
      </c>
      <c r="AB18" s="89">
        <v>0.05</v>
      </c>
      <c r="AC18" s="88">
        <f t="shared" si="13"/>
        <v>4838.2525000000005</v>
      </c>
      <c r="AD18" s="89">
        <v>0.05</v>
      </c>
      <c r="AE18" s="88">
        <f t="shared" si="14"/>
        <v>4838.2525000000005</v>
      </c>
      <c r="AF18" s="89">
        <v>0.05</v>
      </c>
      <c r="AG18" s="88">
        <f t="shared" si="15"/>
        <v>4838.2525000000005</v>
      </c>
      <c r="AH18" s="89">
        <v>0.05</v>
      </c>
      <c r="AI18" s="88">
        <f t="shared" si="16"/>
        <v>0</v>
      </c>
      <c r="AJ18" s="89"/>
      <c r="AK18" s="88">
        <f t="shared" si="17"/>
        <v>4838.2525000000005</v>
      </c>
      <c r="AL18" s="89">
        <v>0.05</v>
      </c>
      <c r="AM18" s="88">
        <f t="shared" si="18"/>
        <v>4838.2525000000005</v>
      </c>
      <c r="AN18" s="89">
        <v>0.05</v>
      </c>
      <c r="AO18" s="88">
        <f t="shared" si="19"/>
        <v>4838.2525000000005</v>
      </c>
      <c r="AP18" s="89">
        <v>0.05</v>
      </c>
      <c r="AQ18" s="88">
        <f t="shared" si="20"/>
        <v>4838.2525000000005</v>
      </c>
      <c r="AR18" s="89">
        <v>0.05</v>
      </c>
      <c r="AS18" s="88">
        <f t="shared" si="21"/>
        <v>4838.2525000000005</v>
      </c>
      <c r="AT18" s="89">
        <v>0.05</v>
      </c>
      <c r="AU18" s="88">
        <f t="shared" si="22"/>
        <v>4838.2525000000005</v>
      </c>
      <c r="AV18" s="89">
        <v>0.05</v>
      </c>
      <c r="AW18" s="88">
        <f t="shared" si="23"/>
        <v>0</v>
      </c>
      <c r="AX18" s="89"/>
      <c r="AY18" s="88">
        <f t="shared" si="24"/>
        <v>0</v>
      </c>
      <c r="AZ18" s="89"/>
      <c r="BA18" s="90">
        <f t="shared" si="25"/>
        <v>1.0000000000000002</v>
      </c>
      <c r="BB18" s="91">
        <f t="shared" si="26"/>
        <v>96765.050000000032</v>
      </c>
      <c r="BC18" s="79"/>
      <c r="BD18" s="73"/>
      <c r="BE18" s="73"/>
      <c r="BF18" s="73"/>
      <c r="BG18" s="73"/>
      <c r="BH18" s="73"/>
      <c r="BI18" s="73"/>
    </row>
    <row r="19" spans="1:61" ht="25.5">
      <c r="A19" s="85" t="s">
        <v>42</v>
      </c>
      <c r="B19" s="44" t="str">
        <f>'PLANILHA ORÇAMENTÁRIA'!E22</f>
        <v>Levantamento planialtimétrico e cadastral de áreas urbanas ou suburbanas, para áreas até 3.000,00 m² (lotes, edificações, quadras, sistemas viários)</v>
      </c>
      <c r="C19" s="86">
        <f>'PLANILHA ORÇAMENTÁRIA'!J22</f>
        <v>17185.13</v>
      </c>
      <c r="D19" s="87">
        <f t="shared" si="0"/>
        <v>3.7565474859531656E-2</v>
      </c>
      <c r="E19" s="88">
        <f t="shared" si="1"/>
        <v>3437.0260000000003</v>
      </c>
      <c r="F19" s="89">
        <v>0.2</v>
      </c>
      <c r="G19" s="88">
        <f t="shared" si="2"/>
        <v>5155.5389999999998</v>
      </c>
      <c r="H19" s="89">
        <v>0.3</v>
      </c>
      <c r="I19" s="88">
        <f t="shared" si="3"/>
        <v>0</v>
      </c>
      <c r="J19" s="89"/>
      <c r="K19" s="88">
        <f t="shared" si="4"/>
        <v>0</v>
      </c>
      <c r="L19" s="89"/>
      <c r="M19" s="88">
        <f t="shared" si="5"/>
        <v>0</v>
      </c>
      <c r="N19" s="89"/>
      <c r="O19" s="88">
        <f t="shared" si="6"/>
        <v>0</v>
      </c>
      <c r="P19" s="89"/>
      <c r="Q19" s="88">
        <f t="shared" si="7"/>
        <v>4296.2825000000003</v>
      </c>
      <c r="R19" s="89">
        <v>0.25</v>
      </c>
      <c r="S19" s="88">
        <f t="shared" si="8"/>
        <v>0</v>
      </c>
      <c r="T19" s="89"/>
      <c r="U19" s="88">
        <f t="shared" si="9"/>
        <v>0</v>
      </c>
      <c r="V19" s="89"/>
      <c r="W19" s="88">
        <f t="shared" si="10"/>
        <v>0</v>
      </c>
      <c r="X19" s="89"/>
      <c r="Y19" s="88">
        <f t="shared" si="11"/>
        <v>0</v>
      </c>
      <c r="Z19" s="89"/>
      <c r="AA19" s="88">
        <f t="shared" si="12"/>
        <v>0</v>
      </c>
      <c r="AB19" s="89"/>
      <c r="AC19" s="88">
        <f t="shared" si="13"/>
        <v>0</v>
      </c>
      <c r="AD19" s="89"/>
      <c r="AE19" s="88">
        <f t="shared" si="14"/>
        <v>0</v>
      </c>
      <c r="AF19" s="89"/>
      <c r="AG19" s="88">
        <f t="shared" si="15"/>
        <v>0</v>
      </c>
      <c r="AH19" s="89"/>
      <c r="AI19" s="88">
        <f t="shared" si="16"/>
        <v>4296.2825000000003</v>
      </c>
      <c r="AJ19" s="89">
        <v>0.25</v>
      </c>
      <c r="AK19" s="88">
        <f t="shared" si="17"/>
        <v>0</v>
      </c>
      <c r="AL19" s="89"/>
      <c r="AM19" s="88">
        <f t="shared" si="18"/>
        <v>0</v>
      </c>
      <c r="AN19" s="89"/>
      <c r="AO19" s="88">
        <f t="shared" si="19"/>
        <v>0</v>
      </c>
      <c r="AP19" s="89"/>
      <c r="AQ19" s="88">
        <f t="shared" si="20"/>
        <v>0</v>
      </c>
      <c r="AR19" s="89"/>
      <c r="AS19" s="88">
        <f t="shared" si="21"/>
        <v>0</v>
      </c>
      <c r="AT19" s="89"/>
      <c r="AU19" s="88">
        <f t="shared" si="22"/>
        <v>0</v>
      </c>
      <c r="AV19" s="89"/>
      <c r="AW19" s="88">
        <f t="shared" si="23"/>
        <v>0</v>
      </c>
      <c r="AX19" s="89"/>
      <c r="AY19" s="88">
        <f t="shared" si="24"/>
        <v>0</v>
      </c>
      <c r="AZ19" s="89"/>
      <c r="BA19" s="90">
        <f t="shared" si="25"/>
        <v>1</v>
      </c>
      <c r="BB19" s="91">
        <f t="shared" si="26"/>
        <v>17185.13</v>
      </c>
      <c r="BC19" s="79"/>
      <c r="BD19" s="73"/>
      <c r="BE19" s="73"/>
      <c r="BF19" s="73"/>
      <c r="BG19" s="73"/>
      <c r="BH19" s="73"/>
      <c r="BI19" s="73"/>
    </row>
    <row r="20" spans="1:61" ht="25.5">
      <c r="A20" s="85" t="s">
        <v>47</v>
      </c>
      <c r="B20" s="44" t="str">
        <f>'PLANILHA ORÇAMENTÁRIA'!E23</f>
        <v>Laudo e ensaio de Sondagem de Solo - (mínimo de 04 furos p/ empreendimento, profundidade estimada por furo = 25,00 m)</v>
      </c>
      <c r="C20" s="86">
        <f>'PLANILHA ORÇAMENTÁRIA'!J23</f>
        <v>29984.63</v>
      </c>
      <c r="D20" s="87">
        <f t="shared" si="0"/>
        <v>6.5544273708570064E-2</v>
      </c>
      <c r="E20" s="88">
        <f t="shared" si="1"/>
        <v>8995.3889999999992</v>
      </c>
      <c r="F20" s="89">
        <v>0.3</v>
      </c>
      <c r="G20" s="88">
        <f t="shared" si="2"/>
        <v>5996.9260000000004</v>
      </c>
      <c r="H20" s="89">
        <v>0.2</v>
      </c>
      <c r="I20" s="88">
        <f t="shared" si="3"/>
        <v>0</v>
      </c>
      <c r="J20" s="89"/>
      <c r="K20" s="88">
        <f t="shared" si="4"/>
        <v>0</v>
      </c>
      <c r="L20" s="89"/>
      <c r="M20" s="88">
        <f t="shared" si="5"/>
        <v>0</v>
      </c>
      <c r="N20" s="89"/>
      <c r="O20" s="88">
        <f t="shared" si="6"/>
        <v>0</v>
      </c>
      <c r="P20" s="89"/>
      <c r="Q20" s="88">
        <f t="shared" si="7"/>
        <v>1499.2315000000001</v>
      </c>
      <c r="R20" s="89">
        <v>0.05</v>
      </c>
      <c r="S20" s="88">
        <f t="shared" si="8"/>
        <v>0</v>
      </c>
      <c r="T20" s="89"/>
      <c r="U20" s="88">
        <f t="shared" si="9"/>
        <v>0</v>
      </c>
      <c r="V20" s="89"/>
      <c r="W20" s="88">
        <f t="shared" si="10"/>
        <v>0</v>
      </c>
      <c r="X20" s="89"/>
      <c r="Y20" s="88">
        <f t="shared" si="11"/>
        <v>0</v>
      </c>
      <c r="Z20" s="89"/>
      <c r="AA20" s="88">
        <f t="shared" si="12"/>
        <v>0</v>
      </c>
      <c r="AB20" s="89"/>
      <c r="AC20" s="88">
        <f t="shared" si="13"/>
        <v>0</v>
      </c>
      <c r="AD20" s="89"/>
      <c r="AE20" s="88">
        <f t="shared" si="14"/>
        <v>0</v>
      </c>
      <c r="AF20" s="89"/>
      <c r="AG20" s="88">
        <f t="shared" si="15"/>
        <v>0</v>
      </c>
      <c r="AH20" s="89"/>
      <c r="AI20" s="88">
        <f t="shared" si="16"/>
        <v>13493.083500000001</v>
      </c>
      <c r="AJ20" s="89">
        <v>0.45</v>
      </c>
      <c r="AK20" s="88">
        <f t="shared" si="17"/>
        <v>0</v>
      </c>
      <c r="AL20" s="89"/>
      <c r="AM20" s="88">
        <f t="shared" si="18"/>
        <v>0</v>
      </c>
      <c r="AN20" s="89"/>
      <c r="AO20" s="88">
        <f t="shared" si="19"/>
        <v>0</v>
      </c>
      <c r="AP20" s="89"/>
      <c r="AQ20" s="88">
        <f t="shared" si="20"/>
        <v>0</v>
      </c>
      <c r="AR20" s="89"/>
      <c r="AS20" s="88">
        <f t="shared" si="21"/>
        <v>0</v>
      </c>
      <c r="AT20" s="89"/>
      <c r="AU20" s="88">
        <f t="shared" si="22"/>
        <v>0</v>
      </c>
      <c r="AV20" s="89"/>
      <c r="AW20" s="88">
        <f t="shared" si="23"/>
        <v>0</v>
      </c>
      <c r="AX20" s="89"/>
      <c r="AY20" s="88">
        <f t="shared" si="24"/>
        <v>0</v>
      </c>
      <c r="AZ20" s="89"/>
      <c r="BA20" s="90">
        <f t="shared" si="25"/>
        <v>1</v>
      </c>
      <c r="BB20" s="91">
        <f t="shared" si="26"/>
        <v>29984.63</v>
      </c>
      <c r="BC20" s="79"/>
      <c r="BD20" s="73"/>
      <c r="BE20" s="73"/>
      <c r="BF20" s="73"/>
      <c r="BG20" s="73"/>
      <c r="BH20" s="73"/>
      <c r="BI20" s="73"/>
    </row>
    <row r="21" spans="1:61" ht="39" customHeight="1">
      <c r="A21" s="85" t="s">
        <v>51</v>
      </c>
      <c r="B21" s="44" t="str">
        <f>'PLANILHA ORÇAMENTÁRIA'!E24</f>
        <v>Emolumentos (ARTs, RRTs, licenças e programas ambientais, readequação de matrícula, alvará municipal, atestados de aprovação de projeto, memoriais descritivos e de cálculo, planilha orçamentária, composição do BDI, cronograma físico financeiro do empreendimento)</v>
      </c>
      <c r="C21" s="86">
        <f>'PLANILHA ORÇAMENTÁRIA'!J24</f>
        <v>32036.91</v>
      </c>
      <c r="D21" s="87">
        <f t="shared" si="0"/>
        <v>7.0030412175065199E-2</v>
      </c>
      <c r="E21" s="88">
        <f t="shared" si="1"/>
        <v>0</v>
      </c>
      <c r="F21" s="89"/>
      <c r="G21" s="88">
        <f t="shared" si="2"/>
        <v>1601.8455000000001</v>
      </c>
      <c r="H21" s="89">
        <v>0.05</v>
      </c>
      <c r="I21" s="88">
        <f t="shared" si="3"/>
        <v>0</v>
      </c>
      <c r="J21" s="89"/>
      <c r="K21" s="88">
        <f t="shared" si="4"/>
        <v>0</v>
      </c>
      <c r="L21" s="89"/>
      <c r="M21" s="88">
        <f t="shared" si="5"/>
        <v>0</v>
      </c>
      <c r="N21" s="89"/>
      <c r="O21" s="88">
        <f t="shared" si="6"/>
        <v>0</v>
      </c>
      <c r="P21" s="89"/>
      <c r="Q21" s="88">
        <f t="shared" si="7"/>
        <v>6407.3820000000005</v>
      </c>
      <c r="R21" s="89">
        <v>0.2</v>
      </c>
      <c r="S21" s="88">
        <f t="shared" si="8"/>
        <v>0</v>
      </c>
      <c r="T21" s="89"/>
      <c r="U21" s="88">
        <f t="shared" si="9"/>
        <v>0</v>
      </c>
      <c r="V21" s="89"/>
      <c r="W21" s="88">
        <f t="shared" si="10"/>
        <v>0</v>
      </c>
      <c r="X21" s="89"/>
      <c r="Y21" s="88">
        <f t="shared" si="11"/>
        <v>0</v>
      </c>
      <c r="Z21" s="89"/>
      <c r="AA21" s="88">
        <f t="shared" si="12"/>
        <v>0</v>
      </c>
      <c r="AB21" s="89"/>
      <c r="AC21" s="88">
        <f t="shared" si="13"/>
        <v>0</v>
      </c>
      <c r="AD21" s="89"/>
      <c r="AE21" s="88">
        <f t="shared" si="14"/>
        <v>0</v>
      </c>
      <c r="AF21" s="89"/>
      <c r="AG21" s="88">
        <f t="shared" si="15"/>
        <v>0</v>
      </c>
      <c r="AH21" s="89"/>
      <c r="AI21" s="88">
        <f t="shared" si="16"/>
        <v>9611.0730000000003</v>
      </c>
      <c r="AJ21" s="89">
        <v>0.3</v>
      </c>
      <c r="AK21" s="88">
        <f t="shared" si="17"/>
        <v>0</v>
      </c>
      <c r="AL21" s="89"/>
      <c r="AM21" s="88">
        <f t="shared" si="18"/>
        <v>0</v>
      </c>
      <c r="AN21" s="89"/>
      <c r="AO21" s="88">
        <f t="shared" si="19"/>
        <v>0</v>
      </c>
      <c r="AP21" s="89"/>
      <c r="AQ21" s="88">
        <f t="shared" si="20"/>
        <v>0</v>
      </c>
      <c r="AR21" s="89"/>
      <c r="AS21" s="88">
        <f t="shared" si="21"/>
        <v>0</v>
      </c>
      <c r="AT21" s="89"/>
      <c r="AU21" s="88">
        <f t="shared" si="22"/>
        <v>0</v>
      </c>
      <c r="AV21" s="89"/>
      <c r="AW21" s="88">
        <f t="shared" si="23"/>
        <v>9611.0730000000003</v>
      </c>
      <c r="AX21" s="89">
        <v>0.3</v>
      </c>
      <c r="AY21" s="88">
        <f t="shared" si="24"/>
        <v>4805.5365000000002</v>
      </c>
      <c r="AZ21" s="89">
        <v>0.15</v>
      </c>
      <c r="BA21" s="90">
        <f t="shared" si="25"/>
        <v>1</v>
      </c>
      <c r="BB21" s="91">
        <f t="shared" si="26"/>
        <v>32036.910000000003</v>
      </c>
      <c r="BC21" s="79"/>
      <c r="BD21" s="73"/>
      <c r="BE21" s="73"/>
      <c r="BF21" s="73"/>
      <c r="BG21" s="73"/>
      <c r="BH21" s="73"/>
      <c r="BI21" s="73"/>
    </row>
    <row r="22" spans="1:61" ht="9" customHeight="1">
      <c r="A22" s="93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</row>
    <row r="23" spans="1:61">
      <c r="A23" s="206" t="s">
        <v>91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</row>
    <row r="24" spans="1:61" ht="9" customHeight="1">
      <c r="A24" s="94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</row>
    <row r="25" spans="1:61">
      <c r="A25" s="208" t="s">
        <v>92</v>
      </c>
      <c r="B25" s="208"/>
      <c r="C25" s="209">
        <f>SUM(C12:C21)</f>
        <v>457471.39</v>
      </c>
      <c r="D25" s="210">
        <f>SUM(D12:D21)</f>
        <v>1</v>
      </c>
      <c r="E25" s="206" t="s">
        <v>65</v>
      </c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80"/>
      <c r="BB25" s="80"/>
    </row>
    <row r="26" spans="1:61">
      <c r="A26" s="208"/>
      <c r="B26" s="208"/>
      <c r="C26" s="209"/>
      <c r="D26" s="210"/>
      <c r="E26" s="206" t="s">
        <v>93</v>
      </c>
      <c r="F26" s="206"/>
      <c r="G26" s="206" t="s">
        <v>93</v>
      </c>
      <c r="H26" s="206"/>
      <c r="I26" s="206" t="s">
        <v>93</v>
      </c>
      <c r="J26" s="206"/>
      <c r="K26" s="206" t="s">
        <v>93</v>
      </c>
      <c r="L26" s="206"/>
      <c r="M26" s="206" t="s">
        <v>93</v>
      </c>
      <c r="N26" s="206"/>
      <c r="O26" s="206" t="s">
        <v>93</v>
      </c>
      <c r="P26" s="206"/>
      <c r="Q26" s="206" t="s">
        <v>93</v>
      </c>
      <c r="R26" s="206"/>
      <c r="S26" s="206" t="s">
        <v>93</v>
      </c>
      <c r="T26" s="206"/>
      <c r="U26" s="206" t="s">
        <v>93</v>
      </c>
      <c r="V26" s="206"/>
      <c r="W26" s="206" t="s">
        <v>93</v>
      </c>
      <c r="X26" s="206"/>
      <c r="Y26" s="206" t="s">
        <v>93</v>
      </c>
      <c r="Z26" s="206"/>
      <c r="AA26" s="206" t="s">
        <v>93</v>
      </c>
      <c r="AB26" s="206"/>
      <c r="AC26" s="206" t="s">
        <v>93</v>
      </c>
      <c r="AD26" s="206"/>
      <c r="AE26" s="206" t="s">
        <v>93</v>
      </c>
      <c r="AF26" s="206"/>
      <c r="AG26" s="206" t="s">
        <v>93</v>
      </c>
      <c r="AH26" s="206"/>
      <c r="AI26" s="206" t="s">
        <v>93</v>
      </c>
      <c r="AJ26" s="206"/>
      <c r="AK26" s="206" t="s">
        <v>93</v>
      </c>
      <c r="AL26" s="206"/>
      <c r="AM26" s="206" t="s">
        <v>93</v>
      </c>
      <c r="AN26" s="206"/>
      <c r="AO26" s="206" t="s">
        <v>93</v>
      </c>
      <c r="AP26" s="206"/>
      <c r="AQ26" s="206" t="s">
        <v>93</v>
      </c>
      <c r="AR26" s="206"/>
      <c r="AS26" s="206" t="s">
        <v>93</v>
      </c>
      <c r="AT26" s="206"/>
      <c r="AU26" s="206" t="s">
        <v>93</v>
      </c>
      <c r="AV26" s="206"/>
      <c r="AW26" s="206" t="s">
        <v>93</v>
      </c>
      <c r="AX26" s="206"/>
      <c r="AY26" s="206" t="s">
        <v>93</v>
      </c>
      <c r="AZ26" s="206"/>
      <c r="BA26" s="206" t="s">
        <v>94</v>
      </c>
      <c r="BB26" s="206"/>
    </row>
    <row r="27" spans="1:61">
      <c r="A27" s="208"/>
      <c r="B27" s="208"/>
      <c r="C27" s="209"/>
      <c r="D27" s="210"/>
      <c r="E27" s="207" t="str">
        <f>E11</f>
        <v>30 - 1° MÊS</v>
      </c>
      <c r="F27" s="207"/>
      <c r="G27" s="207" t="str">
        <f>G11</f>
        <v>60 - 2° MÊS</v>
      </c>
      <c r="H27" s="207"/>
      <c r="I27" s="207" t="str">
        <f>I11</f>
        <v>90 - 3° MÊS</v>
      </c>
      <c r="J27" s="207"/>
      <c r="K27" s="207" t="str">
        <f>K11</f>
        <v>120 - 4° MÊS</v>
      </c>
      <c r="L27" s="207"/>
      <c r="M27" s="207" t="str">
        <f>M11</f>
        <v>150 - 5° MÊS</v>
      </c>
      <c r="N27" s="207"/>
      <c r="O27" s="207" t="str">
        <f>O11</f>
        <v>180 - 6° MÊS</v>
      </c>
      <c r="P27" s="207"/>
      <c r="Q27" s="207" t="str">
        <f>Q11</f>
        <v>210 - 7° MÊS</v>
      </c>
      <c r="R27" s="207"/>
      <c r="S27" s="207" t="str">
        <f>S11</f>
        <v>240 - 8° MÊS</v>
      </c>
      <c r="T27" s="207"/>
      <c r="U27" s="207" t="str">
        <f>U11</f>
        <v>270 - 9° MÊS</v>
      </c>
      <c r="V27" s="207"/>
      <c r="W27" s="207" t="str">
        <f>W11</f>
        <v>300 - 10° MÊS</v>
      </c>
      <c r="X27" s="207"/>
      <c r="Y27" s="207" t="str">
        <f>Y11</f>
        <v>330 - 11° MÊS</v>
      </c>
      <c r="Z27" s="207"/>
      <c r="AA27" s="207" t="str">
        <f>AA11</f>
        <v>360 - 12° MÊS</v>
      </c>
      <c r="AB27" s="207"/>
      <c r="AC27" s="207" t="str">
        <f>AC11</f>
        <v>390 - 13° MÊS</v>
      </c>
      <c r="AD27" s="207"/>
      <c r="AE27" s="207" t="str">
        <f>AE11</f>
        <v>420 - 14° MÊS</v>
      </c>
      <c r="AF27" s="207"/>
      <c r="AG27" s="207" t="str">
        <f>AG11</f>
        <v>450 - 15° MÊS</v>
      </c>
      <c r="AH27" s="207"/>
      <c r="AI27" s="207" t="str">
        <f>AI11</f>
        <v>450 – 16° MÊS</v>
      </c>
      <c r="AJ27" s="207"/>
      <c r="AK27" s="207" t="str">
        <f>AK11</f>
        <v>450 – 17° MÊS</v>
      </c>
      <c r="AL27" s="207"/>
      <c r="AM27" s="207" t="str">
        <f>AM11</f>
        <v>450 – 18° MÊS</v>
      </c>
      <c r="AN27" s="207"/>
      <c r="AO27" s="207" t="str">
        <f>AO11</f>
        <v>450 – 19° MÊS</v>
      </c>
      <c r="AP27" s="207"/>
      <c r="AQ27" s="207" t="str">
        <f>AQ11</f>
        <v>450 – 20° MÊS</v>
      </c>
      <c r="AR27" s="207"/>
      <c r="AS27" s="207" t="str">
        <f>AS11</f>
        <v>450 – 21° MÊS</v>
      </c>
      <c r="AT27" s="207"/>
      <c r="AU27" s="207" t="str">
        <f>AU11</f>
        <v>450 – 22° MÊS</v>
      </c>
      <c r="AV27" s="207"/>
      <c r="AW27" s="207" t="str">
        <f>AW11</f>
        <v>450 – 23° MÊS</v>
      </c>
      <c r="AX27" s="207"/>
      <c r="AY27" s="207" t="str">
        <f>AY11</f>
        <v>450 – 24° MÊS</v>
      </c>
      <c r="AZ27" s="207"/>
      <c r="BA27" s="96" t="s">
        <v>95</v>
      </c>
      <c r="BB27" s="83" t="s">
        <v>63</v>
      </c>
    </row>
    <row r="28" spans="1:61" ht="13.9" customHeight="1">
      <c r="A28" s="211" t="s">
        <v>96</v>
      </c>
      <c r="B28" s="211"/>
      <c r="C28" s="211"/>
      <c r="D28" s="211"/>
      <c r="E28" s="97">
        <f>SUM(E12:E21)</f>
        <v>20275.059999999998</v>
      </c>
      <c r="F28" s="98">
        <f>E28/$C$25</f>
        <v>4.431984260261608E-2</v>
      </c>
      <c r="G28" s="91">
        <f>SUM(G12:G21)</f>
        <v>20596.9555</v>
      </c>
      <c r="H28" s="98">
        <f>G28/$C$25</f>
        <v>4.502348332646551E-2</v>
      </c>
      <c r="I28" s="91">
        <f>SUM(I12:I21)</f>
        <v>18913.235999999997</v>
      </c>
      <c r="J28" s="98">
        <f>I28/$C$25</f>
        <v>4.1342991962841649E-2</v>
      </c>
      <c r="K28" s="91">
        <f>SUM(K12:K21)</f>
        <v>18913.235999999997</v>
      </c>
      <c r="L28" s="98">
        <f>K28/$C$25</f>
        <v>4.1342991962841649E-2</v>
      </c>
      <c r="M28" s="91">
        <f>SUM(M12:M21)</f>
        <v>37826.471999999994</v>
      </c>
      <c r="N28" s="98">
        <f>M28/$C$25</f>
        <v>8.2685983925683298E-2</v>
      </c>
      <c r="O28" s="91">
        <f>SUM(O12:O21)</f>
        <v>18913.235999999997</v>
      </c>
      <c r="P28" s="98">
        <f>O28/$C$25</f>
        <v>4.1342991962841649E-2</v>
      </c>
      <c r="Q28" s="91">
        <f>SUM(Q12:Q21)</f>
        <v>31116.132000000001</v>
      </c>
      <c r="R28" s="98">
        <f>Q28/$C$25</f>
        <v>6.8017656798166112E-2</v>
      </c>
      <c r="S28" s="91">
        <f>SUM(S12:S21)</f>
        <v>14991.913500000001</v>
      </c>
      <c r="T28" s="98">
        <f>S28/$C$25</f>
        <v>3.2771259203772281E-2</v>
      </c>
      <c r="U28" s="91">
        <f>SUM(U12:U21)</f>
        <v>14991.913500000001</v>
      </c>
      <c r="V28" s="98">
        <f>U28/$C$25</f>
        <v>3.2771259203772281E-2</v>
      </c>
      <c r="W28" s="91">
        <f>SUM(W12:W21)</f>
        <v>18913.235999999997</v>
      </c>
      <c r="X28" s="98">
        <f>W28/$C$25</f>
        <v>4.1342991962841649E-2</v>
      </c>
      <c r="Y28" s="91">
        <f>SUM(Y12:Y21)</f>
        <v>18913.235999999997</v>
      </c>
      <c r="Z28" s="98">
        <f>Y28/$C$25</f>
        <v>4.1342991962841649E-2</v>
      </c>
      <c r="AA28" s="91">
        <f>SUM(AA12:AA21)</f>
        <v>18913.235999999997</v>
      </c>
      <c r="AB28" s="98">
        <f>AA28/$C$25</f>
        <v>4.1342991962841649E-2</v>
      </c>
      <c r="AC28" s="97">
        <f>SUM(AC12:AC21)</f>
        <v>14991.913500000001</v>
      </c>
      <c r="AD28" s="99">
        <f>AC28/$C$25</f>
        <v>3.2771259203772281E-2</v>
      </c>
      <c r="AE28" s="91">
        <f>SUM(AE12:AE21)</f>
        <v>18913.235999999997</v>
      </c>
      <c r="AF28" s="98">
        <f>AE28/$C$25</f>
        <v>4.1342991962841649E-2</v>
      </c>
      <c r="AG28" s="91">
        <f>SUM(AG12:AG21)</f>
        <v>14991.913500000001</v>
      </c>
      <c r="AH28" s="98">
        <f>AG28/$C$25</f>
        <v>3.2771259203772281E-2</v>
      </c>
      <c r="AI28" s="91">
        <f>SUM(AI12:AI21)</f>
        <v>27400.439000000002</v>
      </c>
      <c r="AJ28" s="98">
        <f>AI28/$C$25</f>
        <v>5.9895415536259003E-2</v>
      </c>
      <c r="AK28" s="91">
        <f>SUM(AK12:AK21)</f>
        <v>18913.235999999997</v>
      </c>
      <c r="AL28" s="98">
        <f>AK28/$C$25</f>
        <v>4.1342991962841649E-2</v>
      </c>
      <c r="AM28" s="91">
        <f>SUM(AM12:AM21)</f>
        <v>18913.235999999997</v>
      </c>
      <c r="AN28" s="98">
        <f>AM28/$C$25</f>
        <v>4.1342991962841649E-2</v>
      </c>
      <c r="AO28" s="91">
        <f>SUM(AO12:AO21)</f>
        <v>18913.235999999997</v>
      </c>
      <c r="AP28" s="98">
        <f>AO28/$C$25</f>
        <v>4.1342991962841649E-2</v>
      </c>
      <c r="AQ28" s="91">
        <f>SUM(AQ12:AQ21)</f>
        <v>18913.235999999997</v>
      </c>
      <c r="AR28" s="98">
        <f>AQ28/$C$25</f>
        <v>4.1342991962841649E-2</v>
      </c>
      <c r="AS28" s="91">
        <f>SUM(AS12:AS21)</f>
        <v>18913.235999999997</v>
      </c>
      <c r="AT28" s="98">
        <f>AS28/$C$25</f>
        <v>4.1342991962841649E-2</v>
      </c>
      <c r="AU28" s="91">
        <f>SUM(AU12:AU21)</f>
        <v>18913.235999999997</v>
      </c>
      <c r="AV28" s="98">
        <f>AU28/$C$25</f>
        <v>4.1342991962841649E-2</v>
      </c>
      <c r="AW28" s="91">
        <f>SUM(AW12:AW21)</f>
        <v>9611.0730000000003</v>
      </c>
      <c r="AX28" s="98">
        <f>AW28/$C$25</f>
        <v>2.100912365251956E-2</v>
      </c>
      <c r="AY28" s="91">
        <f>SUM(AY12:AY21)</f>
        <v>4805.5365000000002</v>
      </c>
      <c r="AZ28" s="98">
        <f>AY28/$C$25</f>
        <v>1.050456182625978E-2</v>
      </c>
      <c r="BA28" s="99">
        <f>F28+H28+J28+L28+N28+P28+R28+T28+V28+X28+Z28+AB28+AD28+AF28+AH28+AJ28+AL28+AN28+AP28+AR28+AT28+AV28+AX28+AZ28</f>
        <v>1</v>
      </c>
      <c r="BB28" s="100">
        <f>E28+G28+I28+K28+M28+O28+Q28+S28+U28+W28+Y28+AA28+AC28+AE28+AG28+AI28+AK28+AM28+AO28+AQ28+AS28+AU28+AW28+AY28</f>
        <v>457471.38999999984</v>
      </c>
    </row>
    <row r="29" spans="1:61">
      <c r="A29" s="211" t="s">
        <v>97</v>
      </c>
      <c r="B29" s="211"/>
      <c r="C29" s="211"/>
      <c r="D29" s="211"/>
      <c r="E29" s="91">
        <f>E28</f>
        <v>20275.059999999998</v>
      </c>
      <c r="F29" s="98">
        <f>F28</f>
        <v>4.431984260261608E-2</v>
      </c>
      <c r="G29" s="91">
        <f t="shared" ref="G29:AZ29" si="27">E29+G28</f>
        <v>40872.015499999994</v>
      </c>
      <c r="H29" s="98">
        <f t="shared" si="27"/>
        <v>8.9343325929081591E-2</v>
      </c>
      <c r="I29" s="91">
        <f t="shared" si="27"/>
        <v>59785.251499999991</v>
      </c>
      <c r="J29" s="98">
        <f t="shared" si="27"/>
        <v>0.13068631789192325</v>
      </c>
      <c r="K29" s="91">
        <f t="shared" si="27"/>
        <v>78698.487499999988</v>
      </c>
      <c r="L29" s="98">
        <f t="shared" si="27"/>
        <v>0.17202930985476489</v>
      </c>
      <c r="M29" s="91">
        <f t="shared" si="27"/>
        <v>116524.95949999998</v>
      </c>
      <c r="N29" s="98">
        <f t="shared" si="27"/>
        <v>0.25471529378044822</v>
      </c>
      <c r="O29" s="91">
        <f t="shared" si="27"/>
        <v>135438.19549999997</v>
      </c>
      <c r="P29" s="98">
        <f t="shared" si="27"/>
        <v>0.29605828574328985</v>
      </c>
      <c r="Q29" s="91">
        <f t="shared" si="27"/>
        <v>166554.32749999998</v>
      </c>
      <c r="R29" s="98">
        <f t="shared" si="27"/>
        <v>0.36407594254145598</v>
      </c>
      <c r="S29" s="91">
        <f t="shared" si="27"/>
        <v>181546.24099999998</v>
      </c>
      <c r="T29" s="98">
        <f t="shared" si="27"/>
        <v>0.39684720174522825</v>
      </c>
      <c r="U29" s="91">
        <f t="shared" si="27"/>
        <v>196538.15449999998</v>
      </c>
      <c r="V29" s="98">
        <f t="shared" si="27"/>
        <v>0.42961846094900052</v>
      </c>
      <c r="W29" s="91">
        <f t="shared" si="27"/>
        <v>215451.39049999998</v>
      </c>
      <c r="X29" s="98">
        <f t="shared" si="27"/>
        <v>0.47096145291184216</v>
      </c>
      <c r="Y29" s="91">
        <f t="shared" si="27"/>
        <v>234364.62649999998</v>
      </c>
      <c r="Z29" s="98">
        <f t="shared" si="27"/>
        <v>0.51230444487468385</v>
      </c>
      <c r="AA29" s="91">
        <f t="shared" si="27"/>
        <v>253277.86249999999</v>
      </c>
      <c r="AB29" s="98">
        <f t="shared" si="27"/>
        <v>0.55364743683752549</v>
      </c>
      <c r="AC29" s="91">
        <f t="shared" si="27"/>
        <v>268269.77600000001</v>
      </c>
      <c r="AD29" s="98">
        <f t="shared" si="27"/>
        <v>0.58641869604129782</v>
      </c>
      <c r="AE29" s="91">
        <f t="shared" si="27"/>
        <v>287183.01199999999</v>
      </c>
      <c r="AF29" s="98">
        <f t="shared" si="27"/>
        <v>0.62776168800413945</v>
      </c>
      <c r="AG29" s="91">
        <f t="shared" si="27"/>
        <v>302174.92550000001</v>
      </c>
      <c r="AH29" s="98">
        <f t="shared" si="27"/>
        <v>0.66053294720791178</v>
      </c>
      <c r="AI29" s="91">
        <f t="shared" si="27"/>
        <v>329575.36450000003</v>
      </c>
      <c r="AJ29" s="98">
        <f t="shared" si="27"/>
        <v>0.72042836274417077</v>
      </c>
      <c r="AK29" s="91">
        <f t="shared" si="27"/>
        <v>348488.6005</v>
      </c>
      <c r="AL29" s="98">
        <f t="shared" si="27"/>
        <v>0.7617713547070124</v>
      </c>
      <c r="AM29" s="91">
        <f t="shared" si="27"/>
        <v>367401.83649999998</v>
      </c>
      <c r="AN29" s="98">
        <f t="shared" si="27"/>
        <v>0.80311434666985404</v>
      </c>
      <c r="AO29" s="91">
        <f t="shared" si="27"/>
        <v>386315.07249999995</v>
      </c>
      <c r="AP29" s="98">
        <f t="shared" si="27"/>
        <v>0.84445733863269568</v>
      </c>
      <c r="AQ29" s="91">
        <f t="shared" si="27"/>
        <v>405228.30849999993</v>
      </c>
      <c r="AR29" s="98">
        <f t="shared" si="27"/>
        <v>0.88580033059553731</v>
      </c>
      <c r="AS29" s="91">
        <f t="shared" si="27"/>
        <v>424141.5444999999</v>
      </c>
      <c r="AT29" s="98">
        <f t="shared" si="27"/>
        <v>0.92714332255837895</v>
      </c>
      <c r="AU29" s="91">
        <f t="shared" si="27"/>
        <v>443054.78049999988</v>
      </c>
      <c r="AV29" s="98">
        <f t="shared" si="27"/>
        <v>0.96848631452122058</v>
      </c>
      <c r="AW29" s="91">
        <f t="shared" si="27"/>
        <v>452665.85349999985</v>
      </c>
      <c r="AX29" s="98">
        <f t="shared" si="27"/>
        <v>0.98949543817374019</v>
      </c>
      <c r="AY29" s="91">
        <f t="shared" si="27"/>
        <v>457471.38999999984</v>
      </c>
      <c r="AZ29" s="98">
        <f t="shared" si="27"/>
        <v>1</v>
      </c>
      <c r="BA29" s="99">
        <f>AZ29</f>
        <v>1</v>
      </c>
      <c r="BB29" s="100">
        <f>BB28</f>
        <v>457471.38999999984</v>
      </c>
    </row>
    <row r="31" spans="1:61" ht="15">
      <c r="A31" s="212" t="s">
        <v>98</v>
      </c>
      <c r="B31" s="212"/>
      <c r="C31" s="212"/>
      <c r="D31" s="212"/>
      <c r="E31" s="212"/>
      <c r="H31" s="101"/>
      <c r="K31" s="102"/>
      <c r="L31" s="103"/>
      <c r="M31" s="103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4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213"/>
      <c r="AZ31" s="213"/>
      <c r="BA31" s="213"/>
      <c r="BB31" s="213"/>
    </row>
  </sheetData>
  <mergeCells count="89">
    <mergeCell ref="AW27:AX27"/>
    <mergeCell ref="AY27:AZ27"/>
    <mergeCell ref="A28:D28"/>
    <mergeCell ref="A29:D29"/>
    <mergeCell ref="A31:E31"/>
    <mergeCell ref="AY31:BB31"/>
    <mergeCell ref="AM27:AN27"/>
    <mergeCell ref="AO27:AP27"/>
    <mergeCell ref="AQ27:AR27"/>
    <mergeCell ref="AS27:AT27"/>
    <mergeCell ref="AU27:AV27"/>
    <mergeCell ref="AC27:AD27"/>
    <mergeCell ref="AE27:AF27"/>
    <mergeCell ref="AG27:AH27"/>
    <mergeCell ref="AI27:AJ27"/>
    <mergeCell ref="AK27:AL27"/>
    <mergeCell ref="AU26:AV26"/>
    <mergeCell ref="AW26:AX26"/>
    <mergeCell ref="AY26:AZ26"/>
    <mergeCell ref="BA26:BB26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AK26:AL26"/>
    <mergeCell ref="AM26:AN26"/>
    <mergeCell ref="AO26:AP26"/>
    <mergeCell ref="AQ26:AR26"/>
    <mergeCell ref="AS26:AT26"/>
    <mergeCell ref="AA26:AB26"/>
    <mergeCell ref="AC26:AD26"/>
    <mergeCell ref="AE26:AF26"/>
    <mergeCell ref="AG26:AH26"/>
    <mergeCell ref="AI26:AJ26"/>
    <mergeCell ref="A23:BB23"/>
    <mergeCell ref="A25:B27"/>
    <mergeCell ref="C25:C27"/>
    <mergeCell ref="D25:D27"/>
    <mergeCell ref="E25:AZ25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AQ11:AR11"/>
    <mergeCell ref="AS11:AT11"/>
    <mergeCell ref="AU11:AV11"/>
    <mergeCell ref="AW11:AX11"/>
    <mergeCell ref="AY11:AZ11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A6:BB6"/>
    <mergeCell ref="A8:BB8"/>
    <mergeCell ref="A10:A11"/>
    <mergeCell ref="B10:B11"/>
    <mergeCell ref="C10:C11"/>
    <mergeCell ref="D10:D11"/>
    <mergeCell ref="E10:B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rintOptions horizontalCentered="1" verticalCentered="1"/>
  <pageMargins left="0.51180555555555496" right="0.51180555555555496" top="0.78749999999999998" bottom="0.78749999999999998" header="0.51180555555555496" footer="0.51180555555555496"/>
  <pageSetup paperSize="9" scale="95" firstPageNumber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8"/>
  <sheetViews>
    <sheetView view="pageBreakPreview" topLeftCell="A16" zoomScaleNormal="100" workbookViewId="0">
      <selection activeCell="B43" sqref="B43"/>
    </sheetView>
  </sheetViews>
  <sheetFormatPr defaultRowHeight="12.75"/>
  <cols>
    <col min="1" max="1" width="11.28515625"/>
    <col min="2" max="2" width="82.5703125"/>
    <col min="3" max="3" width="28.28515625"/>
    <col min="4" max="4" width="8.5703125"/>
    <col min="5" max="5" width="15.42578125"/>
    <col min="6" max="1025" width="8.5703125"/>
  </cols>
  <sheetData>
    <row r="1" spans="1:3" ht="12.75" customHeight="1">
      <c r="A1" s="214"/>
      <c r="B1" s="214"/>
      <c r="C1" s="214"/>
    </row>
    <row r="2" spans="1:3" ht="13.5" customHeight="1">
      <c r="A2" s="214"/>
      <c r="B2" s="214"/>
      <c r="C2" s="214"/>
    </row>
    <row r="3" spans="1:3" ht="12.75" customHeight="1">
      <c r="A3" s="214"/>
      <c r="B3" s="214"/>
      <c r="C3" s="214"/>
    </row>
    <row r="4" spans="1:3" ht="13.5" customHeight="1">
      <c r="A4" s="214"/>
      <c r="B4" s="214"/>
      <c r="C4" s="214"/>
    </row>
    <row r="5" spans="1:3" ht="12.75" customHeight="1">
      <c r="A5" s="214"/>
      <c r="B5" s="214"/>
      <c r="C5" s="214"/>
    </row>
    <row r="6" spans="1:3" ht="8.25" customHeight="1">
      <c r="A6" s="214"/>
      <c r="B6" s="214"/>
      <c r="C6" s="214"/>
    </row>
    <row r="7" spans="1:3" ht="6" customHeight="1">
      <c r="A7" s="215"/>
      <c r="B7" s="215"/>
      <c r="C7" s="215"/>
    </row>
    <row r="8" spans="1:3" ht="20.25" customHeight="1">
      <c r="A8" s="216" t="s">
        <v>99</v>
      </c>
      <c r="B8" s="216"/>
      <c r="C8" s="216"/>
    </row>
    <row r="9" spans="1:3" ht="6.75" customHeight="1">
      <c r="A9" s="215"/>
      <c r="B9" s="215"/>
      <c r="C9" s="215"/>
    </row>
    <row r="10" spans="1:3" ht="18.75" customHeight="1">
      <c r="A10" s="216" t="s">
        <v>0</v>
      </c>
      <c r="B10" s="216"/>
      <c r="C10" s="216"/>
    </row>
    <row r="11" spans="1:3" ht="15" customHeight="1">
      <c r="A11" s="216"/>
      <c r="B11" s="216"/>
      <c r="C11" s="216"/>
    </row>
    <row r="12" spans="1:3" ht="9.75" customHeight="1">
      <c r="A12" s="217"/>
      <c r="B12" s="217"/>
      <c r="C12" s="106"/>
    </row>
    <row r="13" spans="1:3" s="108" customFormat="1" ht="20.100000000000001" customHeight="1">
      <c r="A13" s="218" t="s">
        <v>61</v>
      </c>
      <c r="B13" s="218" t="s">
        <v>62</v>
      </c>
      <c r="C13" s="218" t="s">
        <v>94</v>
      </c>
    </row>
    <row r="14" spans="1:3">
      <c r="A14" s="218"/>
      <c r="B14" s="218"/>
      <c r="C14" s="218"/>
    </row>
    <row r="15" spans="1:3">
      <c r="A15" s="218"/>
      <c r="B15" s="218"/>
      <c r="C15" s="218"/>
    </row>
    <row r="16" spans="1:3" ht="15" customHeight="1">
      <c r="A16" s="218" t="s">
        <v>26</v>
      </c>
      <c r="B16" s="219" t="str">
        <f>'CRONOGRAMA FISICO-FINANCEIRO'!B12</f>
        <v>Elaboração e aprovação de Projeto Arquitetônico - c/ acessibilidade e paisagismo</v>
      </c>
      <c r="C16" s="109">
        <f>'CRONOGRAMA FISICO-FINANCEIRO'!C12</f>
        <v>78426.45</v>
      </c>
    </row>
    <row r="17" spans="1:3" ht="15" customHeight="1">
      <c r="A17" s="218"/>
      <c r="B17" s="219"/>
      <c r="C17" s="110"/>
    </row>
    <row r="18" spans="1:3" ht="15" customHeight="1">
      <c r="A18" s="218" t="s">
        <v>29</v>
      </c>
      <c r="B18" s="219" t="str">
        <f>'CRONOGRAMA FISICO-FINANCEIRO'!B13</f>
        <v>Elaboração e aprovação de Projeto Elétrico/Luminotécnico</v>
      </c>
      <c r="C18" s="109">
        <f>'CRONOGRAMA FISICO-FINANCEIRO'!C13</f>
        <v>48331.22</v>
      </c>
    </row>
    <row r="19" spans="1:3" ht="15" customHeight="1">
      <c r="A19" s="218"/>
      <c r="B19" s="219"/>
      <c r="C19" s="110"/>
    </row>
    <row r="20" spans="1:3" ht="15" customHeight="1">
      <c r="A20" s="218" t="s">
        <v>31</v>
      </c>
      <c r="B20" s="219" t="str">
        <f>'CRONOGRAMA FISICO-FINANCEIRO'!B14</f>
        <v>Elaboração de Projeto de Rede Lógica, Telemática e Segurança</v>
      </c>
      <c r="C20" s="109">
        <f>'CRONOGRAMA FISICO-FINANCEIRO'!C14</f>
        <v>29039.78</v>
      </c>
    </row>
    <row r="21" spans="1:3" ht="15" customHeight="1">
      <c r="A21" s="218"/>
      <c r="B21" s="219"/>
      <c r="C21" s="110"/>
    </row>
    <row r="22" spans="1:3" ht="15" customHeight="1">
      <c r="A22" s="218" t="s">
        <v>33</v>
      </c>
      <c r="B22" s="219" t="str">
        <f>'CRONOGRAMA FISICO-FINANCEIRO'!B15</f>
        <v>Elaboração de Projeto de Condicionamento de Ar - Climatização</v>
      </c>
      <c r="C22" s="109">
        <f>'CRONOGRAMA FISICO-FINANCEIRO'!C15</f>
        <v>29039.78</v>
      </c>
    </row>
    <row r="23" spans="1:3" ht="15" customHeight="1">
      <c r="A23" s="218"/>
      <c r="B23" s="219"/>
      <c r="C23" s="110"/>
    </row>
    <row r="24" spans="1:3" ht="15" customHeight="1">
      <c r="A24" s="218" t="s">
        <v>35</v>
      </c>
      <c r="B24" s="219" t="str">
        <f>'CRONOGRAMA FISICO-FINANCEIRO'!B16</f>
        <v>Elaboração e aprovação de Projeto de Prevenção de Incêndio e Proteção Atmosférica (SPDA)</v>
      </c>
      <c r="C24" s="109">
        <f>'CRONOGRAMA FISICO-FINANCEIRO'!C16</f>
        <v>48331.22</v>
      </c>
    </row>
    <row r="25" spans="1:3" ht="15" customHeight="1">
      <c r="A25" s="218"/>
      <c r="B25" s="219"/>
      <c r="C25" s="110"/>
    </row>
    <row r="26" spans="1:3" ht="15" customHeight="1">
      <c r="A26" s="218" t="s">
        <v>37</v>
      </c>
      <c r="B26" s="219" t="str">
        <f>'CRONOGRAMA FISICO-FINANCEIRO'!B17</f>
        <v>Elaboração e aprovação de Projeto Hidro-Sanitário</v>
      </c>
      <c r="C26" s="109">
        <f>'CRONOGRAMA FISICO-FINANCEIRO'!C17</f>
        <v>48331.22</v>
      </c>
    </row>
    <row r="27" spans="1:3" ht="15" customHeight="1">
      <c r="A27" s="218"/>
      <c r="B27" s="219"/>
      <c r="C27" s="110"/>
    </row>
    <row r="28" spans="1:3" ht="15" customHeight="1">
      <c r="A28" s="218" t="s">
        <v>39</v>
      </c>
      <c r="B28" s="219" t="str">
        <f>'CRONOGRAMA FISICO-FINANCEIRO'!B18</f>
        <v>Elaboração de Projeto Estrutural - Superestrutura e Infraestrutura/Fundações</v>
      </c>
      <c r="C28" s="109">
        <f>'CRONOGRAMA FISICO-FINANCEIRO'!C18</f>
        <v>96765.05</v>
      </c>
    </row>
    <row r="29" spans="1:3" ht="15" customHeight="1">
      <c r="A29" s="218"/>
      <c r="B29" s="219"/>
      <c r="C29" s="110"/>
    </row>
    <row r="30" spans="1:3" ht="15" customHeight="1">
      <c r="A30" s="218" t="s">
        <v>42</v>
      </c>
      <c r="B30" s="219" t="str">
        <f>'CRONOGRAMA FISICO-FINANCEIRO'!B19</f>
        <v>Levantamento planialtimétrico e cadastral de áreas urbanas ou suburbanas, para áreas até 3.000,00 m² (lotes, edificações, quadras, sistemas viários)</v>
      </c>
      <c r="C30" s="109">
        <f>'CRONOGRAMA FISICO-FINANCEIRO'!C19</f>
        <v>17185.13</v>
      </c>
    </row>
    <row r="31" spans="1:3" ht="15" customHeight="1">
      <c r="A31" s="218"/>
      <c r="B31" s="219"/>
      <c r="C31" s="110"/>
    </row>
    <row r="32" spans="1:3" ht="15" customHeight="1">
      <c r="A32" s="218" t="s">
        <v>47</v>
      </c>
      <c r="B32" s="219" t="str">
        <f>'CRONOGRAMA FISICO-FINANCEIRO'!B20</f>
        <v>Laudo e ensaio de Sondagem de Solo - (mínimo de 04 furos p/ empreendimento, profundidade estimada por furo = 25,00 m)</v>
      </c>
      <c r="C32" s="109">
        <f>'CRONOGRAMA FISICO-FINANCEIRO'!C20</f>
        <v>29984.63</v>
      </c>
    </row>
    <row r="33" spans="1:9" ht="15" customHeight="1">
      <c r="A33" s="218"/>
      <c r="B33" s="219"/>
      <c r="C33" s="110"/>
    </row>
    <row r="34" spans="1:9" ht="19.5" customHeight="1">
      <c r="A34" s="218" t="s">
        <v>51</v>
      </c>
      <c r="B34" s="219" t="str">
        <f>'CRONOGRAMA FISICO-FINANCEIRO'!B21</f>
        <v>Emolumentos (ARTs, RRTs, licenças e programas ambientais, readequação de matrícula, alvará municipal, atestados de aprovação de projeto, memoriais descritivos e de cálculo, planilha orçamentária, composição do BDI, cronograma físico financeiro do empreendimento)</v>
      </c>
      <c r="C34" s="109">
        <f>'CRONOGRAMA FISICO-FINANCEIRO'!C21</f>
        <v>32036.91</v>
      </c>
    </row>
    <row r="35" spans="1:9" ht="18" customHeight="1">
      <c r="A35" s="218"/>
      <c r="B35" s="219"/>
      <c r="C35" s="110"/>
    </row>
    <row r="36" spans="1:9" ht="21" customHeight="1">
      <c r="A36" s="218" t="s">
        <v>100</v>
      </c>
      <c r="B36" s="218"/>
      <c r="C36" s="111">
        <f>SUM(C16:C35)</f>
        <v>457471.39</v>
      </c>
      <c r="E36" s="112"/>
    </row>
    <row r="37" spans="1:9" ht="7.5" customHeight="1">
      <c r="A37" s="220"/>
      <c r="B37" s="220"/>
      <c r="C37" s="220"/>
    </row>
    <row r="38" spans="1:9" ht="25.5" customHeight="1">
      <c r="A38" s="113">
        <v>43032</v>
      </c>
      <c r="B38" s="221"/>
      <c r="C38" s="221"/>
      <c r="D38" s="114"/>
      <c r="E38" s="115"/>
      <c r="F38" s="114"/>
      <c r="G38" s="114"/>
      <c r="H38" s="114"/>
      <c r="I38" s="114"/>
    </row>
  </sheetData>
  <mergeCells count="32">
    <mergeCell ref="A36:B36"/>
    <mergeCell ref="A37:C37"/>
    <mergeCell ref="B38:C38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A18:A19"/>
    <mergeCell ref="B18:B19"/>
    <mergeCell ref="A20:A21"/>
    <mergeCell ref="B20:B21"/>
    <mergeCell ref="A22:A23"/>
    <mergeCell ref="B22:B23"/>
    <mergeCell ref="A12:B12"/>
    <mergeCell ref="A13:A15"/>
    <mergeCell ref="B13:B15"/>
    <mergeCell ref="C13:C15"/>
    <mergeCell ref="A16:A17"/>
    <mergeCell ref="B16:B17"/>
    <mergeCell ref="A1:C6"/>
    <mergeCell ref="A7:C7"/>
    <mergeCell ref="A8:C8"/>
    <mergeCell ref="A9:C9"/>
    <mergeCell ref="A10:C11"/>
  </mergeCells>
  <printOptions horizontalCentered="1"/>
  <pageMargins left="1.10208333333333" right="0.51180555555555496" top="0.78749999999999998" bottom="0.78749999999999998" header="0.51180555555555496" footer="0.51180555555555496"/>
  <pageSetup paperSize="9" firstPageNumber="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AMK39"/>
  <sheetViews>
    <sheetView view="pageBreakPreview" topLeftCell="A10" zoomScaleNormal="100" workbookViewId="0">
      <selection activeCell="E44" sqref="E44"/>
    </sheetView>
  </sheetViews>
  <sheetFormatPr defaultRowHeight="12.75"/>
  <cols>
    <col min="1" max="1" width="11.85546875" style="116"/>
    <col min="2" max="2" width="80.7109375" style="116"/>
    <col min="3" max="3" width="11.85546875" style="116"/>
    <col min="4" max="1025" width="8.28515625" style="116"/>
  </cols>
  <sheetData>
    <row r="1" spans="1:3" ht="85.5" customHeight="1">
      <c r="A1" s="222"/>
      <c r="B1" s="222"/>
      <c r="C1" s="222"/>
    </row>
    <row r="2" spans="1:3" ht="9" customHeight="1">
      <c r="A2" s="223"/>
      <c r="B2" s="223"/>
      <c r="C2" s="223"/>
    </row>
    <row r="3" spans="1:3" ht="19.5" customHeight="1">
      <c r="A3" s="224" t="s">
        <v>0</v>
      </c>
      <c r="B3" s="224"/>
      <c r="C3" s="224"/>
    </row>
    <row r="4" spans="1:3" ht="18" customHeight="1">
      <c r="A4" s="224"/>
      <c r="B4" s="224"/>
      <c r="C4" s="224"/>
    </row>
    <row r="5" spans="1:3" ht="20.25" customHeight="1">
      <c r="A5" s="225" t="s">
        <v>101</v>
      </c>
      <c r="B5" s="225"/>
      <c r="C5" s="225"/>
    </row>
    <row r="6" spans="1:3" ht="15.75">
      <c r="A6" s="117" t="s">
        <v>14</v>
      </c>
      <c r="B6" s="118" t="s">
        <v>102</v>
      </c>
      <c r="C6" s="119" t="s">
        <v>103</v>
      </c>
    </row>
    <row r="7" spans="1:3">
      <c r="A7" s="120">
        <v>1</v>
      </c>
      <c r="B7" s="121" t="s">
        <v>104</v>
      </c>
      <c r="C7" s="122"/>
    </row>
    <row r="8" spans="1:3">
      <c r="A8" s="123"/>
      <c r="B8" s="124" t="s">
        <v>105</v>
      </c>
      <c r="C8" s="125">
        <f>'COMP. DO BDI'!B7</f>
        <v>0.03</v>
      </c>
    </row>
    <row r="9" spans="1:3">
      <c r="A9" s="120">
        <v>2</v>
      </c>
      <c r="B9" s="121" t="s">
        <v>106</v>
      </c>
      <c r="C9" s="126"/>
    </row>
    <row r="10" spans="1:3">
      <c r="A10" s="123"/>
      <c r="B10" s="124" t="s">
        <v>105</v>
      </c>
      <c r="C10" s="125">
        <f>'COMP. DO BDI'!B10</f>
        <v>5.8999999999999999E-3</v>
      </c>
    </row>
    <row r="11" spans="1:3">
      <c r="A11" s="120">
        <v>3</v>
      </c>
      <c r="B11" s="121" t="s">
        <v>107</v>
      </c>
      <c r="C11" s="126"/>
    </row>
    <row r="12" spans="1:3">
      <c r="A12" s="127" t="s">
        <v>108</v>
      </c>
      <c r="B12" s="128" t="s">
        <v>109</v>
      </c>
      <c r="C12" s="129">
        <f>'COMP. DO BDI'!B9</f>
        <v>9.7000000000000003E-3</v>
      </c>
    </row>
    <row r="13" spans="1:3">
      <c r="A13" s="127" t="s">
        <v>110</v>
      </c>
      <c r="B13" s="128" t="s">
        <v>111</v>
      </c>
      <c r="C13" s="129">
        <f>'COMP. DO BDI'!B8</f>
        <v>8.0000000000000002E-3</v>
      </c>
    </row>
    <row r="14" spans="1:3">
      <c r="A14" s="123"/>
      <c r="B14" s="124" t="s">
        <v>105</v>
      </c>
      <c r="C14" s="125">
        <f>SUM(C12:C13)</f>
        <v>1.77E-2</v>
      </c>
    </row>
    <row r="15" spans="1:3">
      <c r="A15" s="120">
        <v>4</v>
      </c>
      <c r="B15" s="121" t="s">
        <v>112</v>
      </c>
      <c r="C15" s="126"/>
    </row>
    <row r="16" spans="1:3">
      <c r="A16" s="127" t="s">
        <v>113</v>
      </c>
      <c r="B16" s="128" t="s">
        <v>114</v>
      </c>
      <c r="C16" s="129">
        <f>'COMP. DO BDI'!B12</f>
        <v>6.4999999999999997E-3</v>
      </c>
    </row>
    <row r="17" spans="1:3">
      <c r="A17" s="127" t="s">
        <v>115</v>
      </c>
      <c r="B17" s="128" t="s">
        <v>116</v>
      </c>
      <c r="C17" s="129">
        <f>'COMP. DO BDI'!B13</f>
        <v>0.03</v>
      </c>
    </row>
    <row r="18" spans="1:3">
      <c r="A18" s="127" t="s">
        <v>117</v>
      </c>
      <c r="B18" s="128" t="s">
        <v>118</v>
      </c>
      <c r="C18" s="129">
        <f>'COMP. DO BDI'!B14</f>
        <v>0.02</v>
      </c>
    </row>
    <row r="19" spans="1:3">
      <c r="A19" s="127" t="s">
        <v>119</v>
      </c>
      <c r="B19" s="128" t="s">
        <v>120</v>
      </c>
      <c r="C19" s="129">
        <f>'COMP. DO BDI'!B15</f>
        <v>0.02</v>
      </c>
    </row>
    <row r="20" spans="1:3">
      <c r="A20" s="123"/>
      <c r="B20" s="124" t="s">
        <v>105</v>
      </c>
      <c r="C20" s="125">
        <f>SUM(C16:C19)</f>
        <v>7.6499999999999999E-2</v>
      </c>
    </row>
    <row r="21" spans="1:3">
      <c r="A21" s="120">
        <v>5</v>
      </c>
      <c r="B21" s="121" t="s">
        <v>121</v>
      </c>
      <c r="C21" s="126"/>
    </row>
    <row r="22" spans="1:3">
      <c r="A22" s="123"/>
      <c r="B22" s="124" t="s">
        <v>105</v>
      </c>
      <c r="C22" s="125">
        <f>'COMP. DO BDI'!B11</f>
        <v>6.1600000000000002E-2</v>
      </c>
    </row>
    <row r="23" spans="1:3" ht="15">
      <c r="A23" s="226" t="s">
        <v>122</v>
      </c>
      <c r="B23" s="226"/>
      <c r="C23" s="130">
        <f>'COMP. DO BDI'!B17</f>
        <v>0.21147864221765067</v>
      </c>
    </row>
    <row r="24" spans="1:3">
      <c r="A24" s="131"/>
      <c r="B24"/>
      <c r="C24" s="132"/>
    </row>
    <row r="25" spans="1:3">
      <c r="A25" s="227"/>
      <c r="B25" s="227"/>
      <c r="C25" s="227"/>
    </row>
    <row r="26" spans="1:3" ht="15">
      <c r="A26" s="228" t="s">
        <v>123</v>
      </c>
      <c r="B26" s="228"/>
      <c r="C26" s="228"/>
    </row>
    <row r="27" spans="1:3">
      <c r="A27" s="227" t="s">
        <v>124</v>
      </c>
      <c r="B27" s="227"/>
      <c r="C27" s="227"/>
    </row>
    <row r="28" spans="1:3">
      <c r="A28" s="229"/>
      <c r="B28" s="229"/>
      <c r="C28" s="229"/>
    </row>
    <row r="29" spans="1:3">
      <c r="A29" s="229"/>
      <c r="B29" s="229"/>
      <c r="C29" s="229"/>
    </row>
    <row r="30" spans="1:3">
      <c r="A30" s="229"/>
      <c r="B30" s="229"/>
      <c r="C30" s="229"/>
    </row>
    <row r="31" spans="1:3" ht="15">
      <c r="A31" s="230"/>
      <c r="B31" s="230"/>
      <c r="C31" s="230"/>
    </row>
    <row r="32" spans="1:3">
      <c r="A32" s="231"/>
      <c r="B32" s="231"/>
      <c r="C32" s="231"/>
    </row>
    <row r="33" spans="1:3">
      <c r="A33" s="131"/>
      <c r="B33"/>
      <c r="C33" s="132"/>
    </row>
    <row r="34" spans="1:3">
      <c r="A34" s="227"/>
      <c r="B34" s="227"/>
      <c r="C34" s="227"/>
    </row>
    <row r="35" spans="1:3">
      <c r="A35" s="232" t="s">
        <v>125</v>
      </c>
      <c r="B35" s="232"/>
      <c r="C35" s="232"/>
    </row>
    <row r="36" spans="1:3">
      <c r="A36" s="233"/>
      <c r="B36" s="233"/>
      <c r="C36" s="233"/>
    </row>
    <row r="37" spans="1:3">
      <c r="A37" s="233" t="s">
        <v>126</v>
      </c>
      <c r="B37" s="233"/>
      <c r="C37" s="233"/>
    </row>
    <row r="38" spans="1:3" ht="15">
      <c r="A38" s="234"/>
      <c r="B38" s="234"/>
      <c r="C38" s="234"/>
    </row>
    <row r="39" spans="1:3">
      <c r="A39" s="235"/>
      <c r="B39" s="235"/>
      <c r="C39" s="235"/>
    </row>
  </sheetData>
  <mergeCells count="19">
    <mergeCell ref="A36:C36"/>
    <mergeCell ref="A37:C37"/>
    <mergeCell ref="A38:C38"/>
    <mergeCell ref="A39:C39"/>
    <mergeCell ref="A30:C30"/>
    <mergeCell ref="A31:C31"/>
    <mergeCell ref="A32:C32"/>
    <mergeCell ref="A34:C34"/>
    <mergeCell ref="A35:C35"/>
    <mergeCell ref="A25:C25"/>
    <mergeCell ref="A26:C26"/>
    <mergeCell ref="A27:C27"/>
    <mergeCell ref="A28:C28"/>
    <mergeCell ref="A29:C29"/>
    <mergeCell ref="A1:C1"/>
    <mergeCell ref="A2:C2"/>
    <mergeCell ref="A3:C4"/>
    <mergeCell ref="A5:C5"/>
    <mergeCell ref="A23:B2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G33"/>
  <sheetViews>
    <sheetView view="pageBreakPreview" zoomScaleNormal="100" workbookViewId="0">
      <selection activeCell="L27" sqref="L27"/>
    </sheetView>
  </sheetViews>
  <sheetFormatPr defaultRowHeight="12.75"/>
  <cols>
    <col min="1" max="1" width="18.140625"/>
    <col min="2" max="2" width="41.85546875"/>
    <col min="3" max="3" width="17.140625"/>
    <col min="4" max="4" width="13.42578125"/>
    <col min="5" max="5" width="8.5703125"/>
    <col min="6" max="6" width="11.140625"/>
    <col min="7" max="7" width="14.85546875"/>
    <col min="8" max="1025" width="8.5703125"/>
  </cols>
  <sheetData>
    <row r="1" spans="1:7" ht="18" customHeight="1">
      <c r="A1" s="236"/>
      <c r="B1" s="236"/>
      <c r="C1" s="236"/>
      <c r="D1" s="236"/>
      <c r="E1" s="236"/>
      <c r="F1" s="236"/>
      <c r="G1" s="236"/>
    </row>
    <row r="2" spans="1:7" ht="22.5" customHeight="1">
      <c r="A2" s="133"/>
      <c r="B2" s="134"/>
      <c r="C2" s="134"/>
      <c r="D2" s="134"/>
      <c r="E2" s="134"/>
      <c r="F2" s="134"/>
      <c r="G2" s="135"/>
    </row>
    <row r="3" spans="1:7" ht="21.75" customHeight="1">
      <c r="A3" s="237"/>
      <c r="B3" s="237"/>
      <c r="C3" s="237"/>
      <c r="D3" s="237"/>
      <c r="E3" s="237"/>
      <c r="F3" s="237"/>
      <c r="G3" s="237"/>
    </row>
    <row r="4" spans="1:7" ht="22.5" customHeight="1">
      <c r="A4" s="238"/>
      <c r="B4" s="238"/>
      <c r="C4" s="238"/>
      <c r="D4" s="238"/>
      <c r="E4" s="238"/>
      <c r="F4" s="238"/>
      <c r="G4" s="238"/>
    </row>
    <row r="5" spans="1:7" ht="31.5" customHeight="1">
      <c r="A5" s="136" t="s">
        <v>127</v>
      </c>
      <c r="B5" s="239" t="s">
        <v>54</v>
      </c>
      <c r="C5" s="239"/>
      <c r="D5" s="239"/>
      <c r="E5" s="239"/>
      <c r="F5" s="239"/>
      <c r="G5" s="239"/>
    </row>
    <row r="6" spans="1:7" ht="12.75" customHeight="1">
      <c r="A6" s="137" t="s">
        <v>128</v>
      </c>
      <c r="B6" s="240" t="s">
        <v>129</v>
      </c>
      <c r="C6" s="240"/>
      <c r="D6" s="240"/>
      <c r="E6" s="240"/>
      <c r="F6" s="240"/>
      <c r="G6" s="240"/>
    </row>
    <row r="7" spans="1:7">
      <c r="A7" s="241"/>
      <c r="B7" s="241"/>
      <c r="C7" s="241"/>
      <c r="D7" s="241"/>
      <c r="E7" s="241"/>
      <c r="F7" s="241"/>
      <c r="G7" s="241"/>
    </row>
    <row r="8" spans="1:7" ht="15.75" customHeight="1">
      <c r="A8" s="242" t="s">
        <v>130</v>
      </c>
      <c r="B8" s="242"/>
      <c r="C8" s="242"/>
      <c r="D8" s="242"/>
      <c r="E8" s="242"/>
      <c r="F8" s="242"/>
      <c r="G8" s="242"/>
    </row>
    <row r="9" spans="1:7">
      <c r="A9" s="138"/>
      <c r="B9" s="139"/>
      <c r="C9" s="139"/>
      <c r="D9" s="139"/>
      <c r="E9" s="139"/>
      <c r="F9" s="139"/>
      <c r="G9" s="140"/>
    </row>
    <row r="10" spans="1:7">
      <c r="A10" s="141" t="s">
        <v>131</v>
      </c>
      <c r="B10" s="141" t="s">
        <v>55</v>
      </c>
      <c r="C10" s="139"/>
      <c r="D10" s="139"/>
      <c r="E10" s="139"/>
      <c r="F10" s="139"/>
      <c r="G10" s="140"/>
    </row>
    <row r="11" spans="1:7">
      <c r="A11" s="138"/>
      <c r="B11" s="139"/>
      <c r="C11" s="139"/>
      <c r="D11" s="139"/>
      <c r="E11" s="139"/>
      <c r="F11" s="139"/>
      <c r="G11" s="140"/>
    </row>
    <row r="12" spans="1:7">
      <c r="A12" s="243" t="s">
        <v>132</v>
      </c>
      <c r="B12" s="243"/>
      <c r="C12" s="243"/>
      <c r="D12" s="243"/>
      <c r="E12" s="243"/>
      <c r="F12" s="243"/>
      <c r="G12" s="243"/>
    </row>
    <row r="13" spans="1:7">
      <c r="A13" s="107" t="s">
        <v>16</v>
      </c>
      <c r="B13" s="107" t="s">
        <v>133</v>
      </c>
      <c r="C13" s="107" t="s">
        <v>19</v>
      </c>
      <c r="D13" s="107" t="s">
        <v>18</v>
      </c>
      <c r="E13" s="244" t="s">
        <v>134</v>
      </c>
      <c r="F13" s="244"/>
      <c r="G13" s="107" t="s">
        <v>135</v>
      </c>
    </row>
    <row r="14" spans="1:7">
      <c r="A14" s="143" t="s">
        <v>136</v>
      </c>
      <c r="B14" s="144" t="s">
        <v>137</v>
      </c>
      <c r="C14" s="145">
        <v>0.25</v>
      </c>
      <c r="D14" s="146" t="s">
        <v>55</v>
      </c>
      <c r="E14" s="245">
        <v>89.59</v>
      </c>
      <c r="F14" s="245"/>
      <c r="G14" s="45">
        <f>C14*E14</f>
        <v>22.397500000000001</v>
      </c>
    </row>
    <row r="15" spans="1:7">
      <c r="A15" s="143" t="s">
        <v>138</v>
      </c>
      <c r="B15" s="144" t="s">
        <v>139</v>
      </c>
      <c r="C15" s="145">
        <v>0.15</v>
      </c>
      <c r="D15" s="146" t="s">
        <v>55</v>
      </c>
      <c r="E15" s="245">
        <v>81.88</v>
      </c>
      <c r="F15" s="245"/>
      <c r="G15" s="45">
        <f>C15*E15</f>
        <v>12.281999999999998</v>
      </c>
    </row>
    <row r="16" spans="1:7">
      <c r="A16" s="143" t="s">
        <v>140</v>
      </c>
      <c r="B16" s="144" t="s">
        <v>141</v>
      </c>
      <c r="C16" s="145">
        <v>0.1</v>
      </c>
      <c r="D16" s="146" t="s">
        <v>55</v>
      </c>
      <c r="E16" s="245">
        <v>70.89</v>
      </c>
      <c r="F16" s="245"/>
      <c r="G16" s="45">
        <f>C16*E16</f>
        <v>7.0890000000000004</v>
      </c>
    </row>
    <row r="17" spans="1:7">
      <c r="A17" s="143" t="s">
        <v>142</v>
      </c>
      <c r="B17" s="144" t="s">
        <v>143</v>
      </c>
      <c r="C17" s="145">
        <v>0.1</v>
      </c>
      <c r="D17" s="146" t="s">
        <v>55</v>
      </c>
      <c r="E17" s="245">
        <v>76.89</v>
      </c>
      <c r="F17" s="245"/>
      <c r="G17" s="45">
        <f>C17*E17</f>
        <v>7.6890000000000001</v>
      </c>
    </row>
    <row r="18" spans="1:7">
      <c r="A18" s="143" t="s">
        <v>144</v>
      </c>
      <c r="B18" s="144" t="s">
        <v>145</v>
      </c>
      <c r="C18" s="145">
        <v>0.45</v>
      </c>
      <c r="D18" s="146" t="s">
        <v>55</v>
      </c>
      <c r="E18" s="245">
        <v>12.058</v>
      </c>
      <c r="F18" s="245"/>
      <c r="G18" s="45">
        <f>C18*E18</f>
        <v>5.4260999999999999</v>
      </c>
    </row>
    <row r="19" spans="1:7">
      <c r="A19" s="246" t="s">
        <v>146</v>
      </c>
      <c r="B19" s="246"/>
      <c r="C19" s="246"/>
      <c r="D19" s="246"/>
      <c r="E19" s="246"/>
      <c r="F19" s="246"/>
      <c r="G19" s="52">
        <f>SUM(G14:G18)</f>
        <v>54.883599999999994</v>
      </c>
    </row>
    <row r="20" spans="1:7">
      <c r="A20" s="147"/>
      <c r="B20" s="148"/>
      <c r="C20" s="148"/>
      <c r="D20" s="148"/>
      <c r="E20" s="148"/>
      <c r="F20" s="148"/>
      <c r="G20" s="149"/>
    </row>
    <row r="21" spans="1:7">
      <c r="A21" s="243" t="s">
        <v>147</v>
      </c>
      <c r="B21" s="243"/>
      <c r="C21" s="243"/>
      <c r="D21" s="243"/>
      <c r="E21" s="243"/>
      <c r="F21" s="243"/>
      <c r="G21" s="243"/>
    </row>
    <row r="22" spans="1:7">
      <c r="A22" s="107" t="s">
        <v>14</v>
      </c>
      <c r="B22" s="142" t="s">
        <v>148</v>
      </c>
      <c r="C22" s="107" t="s">
        <v>19</v>
      </c>
      <c r="D22" s="142" t="s">
        <v>18</v>
      </c>
      <c r="E22" s="244" t="s">
        <v>134</v>
      </c>
      <c r="F22" s="244"/>
      <c r="G22" s="142" t="s">
        <v>135</v>
      </c>
    </row>
    <row r="23" spans="1:7" ht="12.75" customHeight="1">
      <c r="A23" s="150" t="s">
        <v>149</v>
      </c>
      <c r="B23" s="151" t="s">
        <v>150</v>
      </c>
      <c r="C23" s="45">
        <v>0.1</v>
      </c>
      <c r="D23" s="152" t="s">
        <v>55</v>
      </c>
      <c r="E23" s="245">
        <v>52.12</v>
      </c>
      <c r="F23" s="245"/>
      <c r="G23" s="45">
        <f>C23*E23</f>
        <v>5.2119999999999997</v>
      </c>
    </row>
    <row r="24" spans="1:7">
      <c r="A24" s="246" t="s">
        <v>151</v>
      </c>
      <c r="B24" s="246"/>
      <c r="C24" s="246"/>
      <c r="D24" s="246"/>
      <c r="E24" s="246"/>
      <c r="F24" s="246"/>
      <c r="G24" s="52">
        <f>SUM(G23:G23)</f>
        <v>5.2119999999999997</v>
      </c>
    </row>
    <row r="25" spans="1:7">
      <c r="A25" s="138"/>
      <c r="B25" s="139"/>
      <c r="C25" s="139"/>
      <c r="D25" s="139"/>
      <c r="E25" s="139"/>
      <c r="F25" s="139"/>
      <c r="G25" s="140"/>
    </row>
    <row r="26" spans="1:7">
      <c r="A26" s="246" t="s">
        <v>152</v>
      </c>
      <c r="B26" s="246"/>
      <c r="C26" s="246"/>
      <c r="D26" s="246"/>
      <c r="E26" s="246"/>
      <c r="F26" s="246"/>
      <c r="G26" s="52">
        <f>G19+G24</f>
        <v>60.09559999999999</v>
      </c>
    </row>
    <row r="27" spans="1:7">
      <c r="A27" s="138"/>
      <c r="B27" s="139"/>
      <c r="C27" s="139"/>
      <c r="D27" s="139"/>
      <c r="E27" s="139"/>
      <c r="F27" s="139"/>
      <c r="G27" s="140"/>
    </row>
    <row r="28" spans="1:7">
      <c r="A28" s="138"/>
      <c r="B28" s="139"/>
      <c r="C28" s="139"/>
      <c r="D28" s="139"/>
      <c r="E28" s="139"/>
      <c r="F28" s="139"/>
      <c r="G28" s="153"/>
    </row>
    <row r="29" spans="1:7" ht="15">
      <c r="A29" s="154"/>
      <c r="B29" s="155"/>
      <c r="C29" s="155"/>
      <c r="D29" s="247"/>
      <c r="E29" s="247"/>
      <c r="F29" s="247"/>
      <c r="G29" s="247"/>
    </row>
    <row r="30" spans="1:7">
      <c r="A30" s="248" t="s">
        <v>98</v>
      </c>
      <c r="B30" s="248"/>
      <c r="C30" s="156"/>
      <c r="D30" s="249"/>
      <c r="E30" s="249"/>
      <c r="F30" s="249"/>
      <c r="G30" s="249"/>
    </row>
    <row r="31" spans="1:7">
      <c r="A31" s="157"/>
      <c r="B31" s="158"/>
      <c r="C31" s="159"/>
      <c r="D31" s="160"/>
      <c r="E31" s="161"/>
      <c r="F31" s="162"/>
      <c r="G31" s="163"/>
    </row>
    <row r="32" spans="1:7" ht="60" customHeight="1"/>
    <row r="33" ht="30" customHeight="1"/>
  </sheetData>
  <mergeCells count="23">
    <mergeCell ref="D29:G29"/>
    <mergeCell ref="A30:B30"/>
    <mergeCell ref="D30:G30"/>
    <mergeCell ref="A21:G21"/>
    <mergeCell ref="E22:F22"/>
    <mergeCell ref="E23:F23"/>
    <mergeCell ref="A24:F24"/>
    <mergeCell ref="A26:F26"/>
    <mergeCell ref="E15:F15"/>
    <mergeCell ref="E16:F16"/>
    <mergeCell ref="E17:F17"/>
    <mergeCell ref="E18:F18"/>
    <mergeCell ref="A19:F19"/>
    <mergeCell ref="A7:G7"/>
    <mergeCell ref="A8:G8"/>
    <mergeCell ref="A12:G12"/>
    <mergeCell ref="E13:F13"/>
    <mergeCell ref="E14:F14"/>
    <mergeCell ref="A1:G1"/>
    <mergeCell ref="A3:G3"/>
    <mergeCell ref="A4:G4"/>
    <mergeCell ref="B5:G5"/>
    <mergeCell ref="B6:G6"/>
  </mergeCells>
  <printOptions horizontalCentered="1"/>
  <pageMargins left="0.51180555555555496" right="0.51180555555555496" top="0.78749999999999998" bottom="0.78749999999999998" header="0.51180555555555496" footer="0.51180555555555496"/>
  <pageSetup paperSize="9" firstPageNumber="0" orientation="landscape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3:AMK57"/>
  <sheetViews>
    <sheetView view="pageBreakPreview" zoomScaleNormal="100" workbookViewId="0">
      <selection activeCell="D34" sqref="D34"/>
    </sheetView>
  </sheetViews>
  <sheetFormatPr defaultRowHeight="12.75"/>
  <cols>
    <col min="1" max="1" width="74.5703125" style="116"/>
    <col min="2" max="2" width="10.42578125" style="116"/>
    <col min="3" max="4" width="8.28515625" style="116"/>
    <col min="5" max="5" width="2.5703125" style="116"/>
    <col min="6" max="6" width="25.140625" style="116"/>
    <col min="7" max="11" width="8.28515625" style="116"/>
    <col min="12" max="12" width="19.7109375" style="116"/>
    <col min="13" max="13" width="3.28515625" style="116"/>
    <col min="14" max="1025" width="8.28515625" style="116"/>
  </cols>
  <sheetData>
    <row r="3" spans="1:19">
      <c r="F3" s="250" t="s">
        <v>153</v>
      </c>
      <c r="G3" s="250"/>
      <c r="H3" s="250"/>
      <c r="I3" s="250"/>
      <c r="J3" s="250"/>
      <c r="K3" s="250"/>
      <c r="L3" s="164"/>
      <c r="M3" s="164"/>
      <c r="N3" s="251"/>
      <c r="O3" s="251"/>
      <c r="P3" s="251"/>
      <c r="Q3" s="251"/>
      <c r="R3" s="251"/>
      <c r="S3" s="251"/>
    </row>
    <row r="4" spans="1:19" ht="30" customHeight="1"/>
    <row r="5" spans="1:19" ht="13.5" customHeight="1">
      <c r="B5" s="165" t="s">
        <v>154</v>
      </c>
      <c r="F5" s="252" t="s">
        <v>155</v>
      </c>
      <c r="G5" s="252"/>
      <c r="H5" s="252"/>
      <c r="I5" s="252"/>
      <c r="J5" s="166"/>
      <c r="K5" s="166"/>
      <c r="L5" s="167"/>
    </row>
    <row r="6" spans="1:19" ht="15" customHeight="1">
      <c r="F6" s="168" t="s">
        <v>156</v>
      </c>
      <c r="G6" s="169" t="s">
        <v>157</v>
      </c>
      <c r="H6" s="169" t="s">
        <v>158</v>
      </c>
      <c r="I6" s="169" t="s">
        <v>159</v>
      </c>
      <c r="J6" s="170"/>
      <c r="K6" s="170"/>
    </row>
    <row r="7" spans="1:19" ht="15" customHeight="1">
      <c r="A7" s="171" t="s">
        <v>160</v>
      </c>
      <c r="B7" s="165">
        <v>0.03</v>
      </c>
      <c r="F7" s="172" t="s">
        <v>160</v>
      </c>
      <c r="G7" s="173">
        <v>0.03</v>
      </c>
      <c r="H7" s="173">
        <v>0.04</v>
      </c>
      <c r="I7" s="173">
        <v>5.5E-2</v>
      </c>
      <c r="J7" s="174"/>
      <c r="K7" s="174"/>
    </row>
    <row r="8" spans="1:19" ht="15" customHeight="1">
      <c r="A8" s="171" t="s">
        <v>111</v>
      </c>
      <c r="B8" s="165">
        <v>8.0000000000000002E-3</v>
      </c>
      <c r="F8" s="175" t="s">
        <v>111</v>
      </c>
      <c r="G8" s="173">
        <v>8.0000000000000002E-3</v>
      </c>
      <c r="H8" s="173">
        <v>8.0000000000000002E-3</v>
      </c>
      <c r="I8" s="173">
        <v>0.01</v>
      </c>
      <c r="J8" s="174"/>
      <c r="K8" s="174"/>
    </row>
    <row r="9" spans="1:19" ht="15" customHeight="1">
      <c r="A9" s="171" t="s">
        <v>109</v>
      </c>
      <c r="B9" s="165">
        <v>9.7000000000000003E-3</v>
      </c>
      <c r="F9" s="175" t="s">
        <v>109</v>
      </c>
      <c r="G9" s="173">
        <v>9.7000000000000003E-3</v>
      </c>
      <c r="H9" s="173">
        <v>1.2699999999999999E-2</v>
      </c>
      <c r="I9" s="173">
        <v>1.2699999999999999E-2</v>
      </c>
      <c r="J9" s="174"/>
      <c r="K9" s="174"/>
    </row>
    <row r="10" spans="1:19" ht="15" customHeight="1">
      <c r="A10" s="171" t="s">
        <v>161</v>
      </c>
      <c r="B10" s="165">
        <v>5.8999999999999999E-3</v>
      </c>
      <c r="F10" s="175" t="s">
        <v>161</v>
      </c>
      <c r="G10" s="173">
        <v>5.8999999999999999E-3</v>
      </c>
      <c r="H10" s="173">
        <v>1.23E-2</v>
      </c>
      <c r="I10" s="173">
        <v>1.3899999999999999E-2</v>
      </c>
      <c r="J10" s="174"/>
      <c r="K10" s="174"/>
    </row>
    <row r="11" spans="1:19" ht="15" customHeight="1">
      <c r="A11" s="171" t="s">
        <v>162</v>
      </c>
      <c r="B11" s="165">
        <v>6.1600000000000002E-2</v>
      </c>
      <c r="F11" s="175" t="s">
        <v>162</v>
      </c>
      <c r="G11" s="173">
        <v>6.1600000000000002E-2</v>
      </c>
      <c r="H11" s="173">
        <v>7.3999999999999996E-2</v>
      </c>
      <c r="I11" s="173">
        <v>8.9599999999999999E-2</v>
      </c>
      <c r="J11" s="174"/>
      <c r="K11" s="174"/>
    </row>
    <row r="12" spans="1:19" ht="15" customHeight="1">
      <c r="A12" s="171" t="s">
        <v>114</v>
      </c>
      <c r="B12" s="176">
        <v>6.4999999999999997E-3</v>
      </c>
      <c r="F12" s="175" t="s">
        <v>163</v>
      </c>
      <c r="G12" s="253" t="s">
        <v>164</v>
      </c>
      <c r="H12" s="253"/>
      <c r="I12" s="253"/>
      <c r="J12" s="170"/>
      <c r="K12" s="170"/>
    </row>
    <row r="13" spans="1:19" ht="15" customHeight="1">
      <c r="A13" s="171" t="s">
        <v>116</v>
      </c>
      <c r="B13" s="176">
        <v>0.03</v>
      </c>
      <c r="C13" s="167"/>
    </row>
    <row r="14" spans="1:19" ht="15" customHeight="1">
      <c r="A14" s="171" t="s">
        <v>165</v>
      </c>
      <c r="B14" s="176">
        <v>0.02</v>
      </c>
      <c r="F14" s="177" t="s">
        <v>166</v>
      </c>
      <c r="G14" s="177"/>
      <c r="H14" s="177"/>
      <c r="I14" s="177"/>
      <c r="J14" s="178"/>
      <c r="K14" s="178"/>
      <c r="L14" s="179"/>
    </row>
    <row r="15" spans="1:19" ht="15" customHeight="1">
      <c r="A15" s="171" t="s">
        <v>167</v>
      </c>
      <c r="B15" s="176">
        <v>0.02</v>
      </c>
      <c r="F15" s="180" t="s">
        <v>156</v>
      </c>
      <c r="G15" s="181" t="s">
        <v>157</v>
      </c>
      <c r="H15" s="181" t="s">
        <v>158</v>
      </c>
      <c r="I15" s="181" t="s">
        <v>159</v>
      </c>
      <c r="J15" s="170"/>
      <c r="K15" s="170"/>
    </row>
    <row r="16" spans="1:19" ht="15" customHeight="1">
      <c r="B16" s="182"/>
      <c r="F16" s="183" t="s">
        <v>160</v>
      </c>
      <c r="G16" s="184">
        <v>3.4299999999999997E-2</v>
      </c>
      <c r="H16" s="184">
        <v>4.9299999999999997E-2</v>
      </c>
      <c r="I16" s="184">
        <v>6.7100000000000007E-2</v>
      </c>
      <c r="J16" s="174"/>
      <c r="K16" s="174"/>
    </row>
    <row r="17" spans="1:11" ht="15" customHeight="1">
      <c r="A17" s="185" t="s">
        <v>168</v>
      </c>
      <c r="B17" s="186">
        <f>(((1+B7+B8+B9)*(1+B10)*(1+B11))/(1-(B12+B13+B14+B15)))-1</f>
        <v>0.21147864221765067</v>
      </c>
      <c r="F17" s="183" t="s">
        <v>111</v>
      </c>
      <c r="G17" s="184">
        <v>2.8E-3</v>
      </c>
      <c r="H17" s="184">
        <v>4.8999999999999998E-3</v>
      </c>
      <c r="I17" s="184">
        <v>7.4999999999999997E-3</v>
      </c>
      <c r="J17" s="174"/>
      <c r="K17" s="174"/>
    </row>
    <row r="18" spans="1:11" ht="15" customHeight="1">
      <c r="F18" s="183" t="s">
        <v>109</v>
      </c>
      <c r="G18" s="184">
        <v>0.01</v>
      </c>
      <c r="H18" s="184">
        <v>1.3899999999999999E-2</v>
      </c>
      <c r="I18" s="184">
        <v>1.7399999999999999E-2</v>
      </c>
      <c r="J18" s="174"/>
      <c r="K18" s="174"/>
    </row>
    <row r="19" spans="1:11" ht="15" customHeight="1">
      <c r="F19" s="183" t="s">
        <v>161</v>
      </c>
      <c r="G19" s="184">
        <v>9.4000000000000004E-3</v>
      </c>
      <c r="H19" s="184">
        <v>9.9000000000000008E-3</v>
      </c>
      <c r="I19" s="184">
        <v>1.17E-2</v>
      </c>
      <c r="J19" s="174"/>
      <c r="K19" s="174"/>
    </row>
    <row r="20" spans="1:11" ht="15" customHeight="1">
      <c r="F20" s="183" t="s">
        <v>162</v>
      </c>
      <c r="G20" s="184">
        <v>6.7400000000000002E-2</v>
      </c>
      <c r="H20" s="184">
        <v>8.0399999999999999E-2</v>
      </c>
      <c r="I20" s="184">
        <v>9.4E-2</v>
      </c>
      <c r="J20" s="174"/>
      <c r="K20" s="174"/>
    </row>
    <row r="21" spans="1:11" ht="15" customHeight="1">
      <c r="F21" s="183" t="s">
        <v>163</v>
      </c>
      <c r="G21" s="254" t="s">
        <v>164</v>
      </c>
      <c r="H21" s="254"/>
      <c r="I21" s="254"/>
      <c r="J21" s="170"/>
      <c r="K21" s="170"/>
    </row>
    <row r="22" spans="1:11" ht="15" customHeight="1">
      <c r="A22" s="101" t="s">
        <v>169</v>
      </c>
    </row>
    <row r="23" spans="1:11" ht="15" customHeight="1">
      <c r="A23" s="101" t="s">
        <v>170</v>
      </c>
      <c r="F23" s="255" t="s">
        <v>171</v>
      </c>
      <c r="G23" s="255"/>
      <c r="H23" s="255"/>
      <c r="I23" s="255"/>
    </row>
    <row r="24" spans="1:11" ht="15" customHeight="1">
      <c r="F24" s="180" t="s">
        <v>156</v>
      </c>
      <c r="G24" s="181" t="s">
        <v>157</v>
      </c>
      <c r="H24" s="181" t="s">
        <v>158</v>
      </c>
      <c r="I24" s="181" t="s">
        <v>159</v>
      </c>
    </row>
    <row r="25" spans="1:11" ht="15" customHeight="1">
      <c r="A25" s="256" t="s">
        <v>172</v>
      </c>
      <c r="B25" s="256"/>
      <c r="C25" s="256"/>
      <c r="D25" s="256"/>
      <c r="F25" s="183" t="s">
        <v>160</v>
      </c>
      <c r="G25" s="184">
        <v>3.7999999999999999E-2</v>
      </c>
      <c r="H25" s="184">
        <v>4.0099999999999997E-2</v>
      </c>
      <c r="I25" s="184">
        <v>4.6699999999999998E-2</v>
      </c>
    </row>
    <row r="26" spans="1:11" ht="15" customHeight="1">
      <c r="F26" s="183" t="s">
        <v>111</v>
      </c>
      <c r="G26" s="184">
        <v>3.2000000000000002E-3</v>
      </c>
      <c r="H26" s="184">
        <v>4.0000000000000001E-3</v>
      </c>
      <c r="I26" s="184">
        <v>7.4000000000000003E-3</v>
      </c>
    </row>
    <row r="27" spans="1:11" ht="15" customHeight="1">
      <c r="A27" s="257" t="s">
        <v>173</v>
      </c>
      <c r="B27" s="257"/>
      <c r="C27" s="257"/>
      <c r="D27" s="257"/>
      <c r="E27" s="187"/>
      <c r="F27" s="183" t="s">
        <v>109</v>
      </c>
      <c r="G27" s="184">
        <v>5.0000000000000001E-3</v>
      </c>
      <c r="H27" s="184">
        <v>5.5999999999999999E-3</v>
      </c>
      <c r="I27" s="184">
        <v>9.7000000000000003E-3</v>
      </c>
    </row>
    <row r="28" spans="1:11" ht="15" customHeight="1">
      <c r="A28" s="188" t="s">
        <v>174</v>
      </c>
      <c r="B28" s="189" t="s">
        <v>157</v>
      </c>
      <c r="C28" s="189" t="s">
        <v>158</v>
      </c>
      <c r="D28" s="189" t="s">
        <v>159</v>
      </c>
      <c r="E28" s="170"/>
      <c r="F28" s="183" t="s">
        <v>161</v>
      </c>
      <c r="G28" s="184">
        <v>1.0200000000000001E-2</v>
      </c>
      <c r="H28" s="184">
        <v>1.11E-2</v>
      </c>
      <c r="I28" s="184">
        <v>1.21E-2</v>
      </c>
    </row>
    <row r="29" spans="1:11" ht="15" customHeight="1">
      <c r="A29" s="190" t="s">
        <v>155</v>
      </c>
      <c r="B29" s="173">
        <v>0.2034</v>
      </c>
      <c r="C29" s="173">
        <v>0.22120000000000001</v>
      </c>
      <c r="D29" s="173">
        <v>0.25</v>
      </c>
      <c r="E29" s="174"/>
      <c r="F29" s="183" t="s">
        <v>162</v>
      </c>
      <c r="G29" s="184">
        <v>6.6400000000000001E-2</v>
      </c>
      <c r="H29" s="184">
        <v>7.2999999999999995E-2</v>
      </c>
      <c r="I29" s="184">
        <v>8.6900000000000005E-2</v>
      </c>
    </row>
    <row r="30" spans="1:11" ht="14.25" customHeight="1">
      <c r="A30" s="191" t="s">
        <v>171</v>
      </c>
      <c r="B30" s="184">
        <v>0.19600000000000001</v>
      </c>
      <c r="C30" s="184">
        <v>0.2097</v>
      </c>
      <c r="D30" s="184">
        <v>0.24229999999999999</v>
      </c>
      <c r="E30" s="174"/>
      <c r="F30" s="183" t="s">
        <v>163</v>
      </c>
      <c r="G30" s="254" t="s">
        <v>164</v>
      </c>
      <c r="H30" s="254"/>
      <c r="I30" s="254"/>
    </row>
    <row r="31" spans="1:11" ht="16.5" customHeight="1">
      <c r="A31" s="191" t="s">
        <v>166</v>
      </c>
      <c r="B31" s="184">
        <v>0.20760000000000001</v>
      </c>
      <c r="C31" s="184">
        <v>0.24179999999999999</v>
      </c>
      <c r="D31" s="184">
        <v>0.26440000000000002</v>
      </c>
      <c r="E31" s="174"/>
    </row>
    <row r="32" spans="1:11" ht="15" customHeight="1">
      <c r="A32" s="191" t="s">
        <v>175</v>
      </c>
      <c r="B32" s="184">
        <v>0.24</v>
      </c>
      <c r="C32" s="184">
        <v>0.25840000000000002</v>
      </c>
      <c r="D32" s="184">
        <v>0.27860000000000001</v>
      </c>
      <c r="E32" s="174"/>
      <c r="F32" s="258" t="s">
        <v>175</v>
      </c>
      <c r="G32" s="258"/>
      <c r="H32" s="258"/>
      <c r="I32" s="258"/>
      <c r="J32" s="258"/>
      <c r="K32" s="258"/>
    </row>
    <row r="33" spans="1:9" ht="15" customHeight="1">
      <c r="A33" s="191" t="s">
        <v>176</v>
      </c>
      <c r="B33" s="184">
        <v>0.22800000000000001</v>
      </c>
      <c r="C33" s="184">
        <v>0.27479999999999999</v>
      </c>
      <c r="D33" s="184">
        <v>0.3095</v>
      </c>
      <c r="E33" s="174"/>
      <c r="F33" s="180" t="s">
        <v>156</v>
      </c>
      <c r="G33" s="181" t="s">
        <v>157</v>
      </c>
      <c r="H33" s="181" t="s">
        <v>158</v>
      </c>
      <c r="I33" s="181" t="s">
        <v>159</v>
      </c>
    </row>
    <row r="34" spans="1:9" ht="15" customHeight="1">
      <c r="A34" s="191" t="s">
        <v>177</v>
      </c>
      <c r="B34" s="184">
        <v>0.111</v>
      </c>
      <c r="C34" s="184">
        <v>0.14019999999999999</v>
      </c>
      <c r="D34" s="184">
        <v>0.16800000000000001</v>
      </c>
      <c r="E34" s="174"/>
      <c r="F34" s="183" t="s">
        <v>160</v>
      </c>
      <c r="G34" s="184">
        <v>5.2900000000000003E-2</v>
      </c>
      <c r="H34" s="184">
        <v>5.9200000000000003E-2</v>
      </c>
      <c r="I34" s="184">
        <v>7.9299999999999995E-2</v>
      </c>
    </row>
    <row r="35" spans="1:9" ht="14.25">
      <c r="F35" s="183" t="s">
        <v>111</v>
      </c>
      <c r="G35" s="184">
        <v>2.5000000000000001E-3</v>
      </c>
      <c r="H35" s="184">
        <v>5.1000000000000004E-3</v>
      </c>
      <c r="I35" s="184">
        <v>5.5999999999999999E-3</v>
      </c>
    </row>
    <row r="36" spans="1:9" ht="14.25">
      <c r="A36" s="35" t="s">
        <v>178</v>
      </c>
      <c r="F36" s="183" t="s">
        <v>109</v>
      </c>
      <c r="G36" s="184">
        <v>0.01</v>
      </c>
      <c r="H36" s="184">
        <v>1.4800000000000001E-2</v>
      </c>
      <c r="I36" s="184">
        <v>1.9699999999999999E-2</v>
      </c>
    </row>
    <row r="37" spans="1:9" ht="14.25">
      <c r="F37" s="183" t="s">
        <v>161</v>
      </c>
      <c r="G37" s="184">
        <v>1.01E-2</v>
      </c>
      <c r="H37" s="184">
        <v>1.0699999999999999E-2</v>
      </c>
      <c r="I37" s="184">
        <v>1.11E-2</v>
      </c>
    </row>
    <row r="38" spans="1:9" ht="14.25">
      <c r="F38" s="183" t="s">
        <v>162</v>
      </c>
      <c r="G38" s="184">
        <v>0.08</v>
      </c>
      <c r="H38" s="184">
        <v>8.3099999999999993E-2</v>
      </c>
      <c r="I38" s="184">
        <v>9.5100000000000004E-2</v>
      </c>
    </row>
    <row r="39" spans="1:9" ht="15" customHeight="1">
      <c r="F39" s="183" t="s">
        <v>163</v>
      </c>
      <c r="G39" s="254" t="s">
        <v>164</v>
      </c>
      <c r="H39" s="254"/>
      <c r="I39" s="254"/>
    </row>
    <row r="41" spans="1:9">
      <c r="F41" s="101" t="s">
        <v>179</v>
      </c>
    </row>
    <row r="42" spans="1:9" ht="28.5">
      <c r="F42" s="180" t="s">
        <v>156</v>
      </c>
      <c r="G42" s="181" t="s">
        <v>157</v>
      </c>
      <c r="H42" s="181" t="s">
        <v>158</v>
      </c>
      <c r="I42" s="181" t="s">
        <v>159</v>
      </c>
    </row>
    <row r="43" spans="1:9" ht="14.25">
      <c r="F43" s="183" t="s">
        <v>160</v>
      </c>
      <c r="G43" s="184">
        <v>0.04</v>
      </c>
      <c r="H43" s="184">
        <v>5.5199999999999999E-2</v>
      </c>
      <c r="I43" s="184">
        <v>7.85E-2</v>
      </c>
    </row>
    <row r="44" spans="1:9" ht="14.25">
      <c r="F44" s="183" t="s">
        <v>111</v>
      </c>
      <c r="G44" s="184">
        <v>8.0999999999999996E-3</v>
      </c>
      <c r="H44" s="184">
        <v>1.2200000000000001E-2</v>
      </c>
      <c r="I44" s="184">
        <v>1.9900000000000001E-2</v>
      </c>
    </row>
    <row r="45" spans="1:9" ht="14.25">
      <c r="F45" s="183" t="s">
        <v>109</v>
      </c>
      <c r="G45" s="184">
        <v>1.46E-2</v>
      </c>
      <c r="H45" s="184">
        <v>2.3199999999999998E-2</v>
      </c>
      <c r="I45" s="184">
        <v>3.1600000000000003E-2</v>
      </c>
    </row>
    <row r="46" spans="1:9" ht="14.25">
      <c r="F46" s="183" t="s">
        <v>161</v>
      </c>
      <c r="G46" s="184">
        <v>9.4000000000000004E-3</v>
      </c>
      <c r="H46" s="184">
        <v>1.0200000000000001E-2</v>
      </c>
      <c r="I46" s="184">
        <v>1.3299999999999999E-2</v>
      </c>
    </row>
    <row r="47" spans="1:9" ht="14.25">
      <c r="F47" s="183" t="s">
        <v>162</v>
      </c>
      <c r="G47" s="184">
        <v>7.1400000000000005E-2</v>
      </c>
      <c r="H47" s="184">
        <v>8.4000000000000005E-2</v>
      </c>
      <c r="I47" s="184">
        <v>0.1043</v>
      </c>
    </row>
    <row r="48" spans="1:9" ht="15" customHeight="1">
      <c r="F48" s="183" t="s">
        <v>163</v>
      </c>
      <c r="G48" s="254" t="s">
        <v>180</v>
      </c>
      <c r="H48" s="254"/>
      <c r="I48" s="254"/>
    </row>
    <row r="50" spans="6:9" ht="13.5" customHeight="1">
      <c r="F50" s="252" t="s">
        <v>177</v>
      </c>
      <c r="G50" s="252"/>
      <c r="H50" s="252"/>
      <c r="I50" s="252"/>
    </row>
    <row r="51" spans="6:9" ht="28.5">
      <c r="F51" s="180" t="s">
        <v>156</v>
      </c>
      <c r="G51" s="181" t="s">
        <v>157</v>
      </c>
      <c r="H51" s="181" t="s">
        <v>158</v>
      </c>
      <c r="I51" s="181" t="s">
        <v>159</v>
      </c>
    </row>
    <row r="52" spans="6:9" ht="14.25">
      <c r="F52" s="183" t="s">
        <v>160</v>
      </c>
      <c r="G52" s="184">
        <v>1.4999999999999999E-2</v>
      </c>
      <c r="H52" s="184">
        <v>3.4500000000000003E-2</v>
      </c>
      <c r="I52" s="184">
        <v>4.4900000000000002E-2</v>
      </c>
    </row>
    <row r="53" spans="6:9" ht="14.25">
      <c r="F53" s="183" t="s">
        <v>111</v>
      </c>
      <c r="G53" s="184">
        <v>3.0000000000000001E-3</v>
      </c>
      <c r="H53" s="184">
        <v>4.7999999999999996E-3</v>
      </c>
      <c r="I53" s="184">
        <v>8.2000000000000007E-3</v>
      </c>
    </row>
    <row r="54" spans="6:9" ht="14.25">
      <c r="F54" s="183" t="s">
        <v>109</v>
      </c>
      <c r="G54" s="184">
        <v>5.5999999999999999E-3</v>
      </c>
      <c r="H54" s="184">
        <v>8.5000000000000006E-3</v>
      </c>
      <c r="I54" s="184">
        <v>8.8999999999999999E-3</v>
      </c>
    </row>
    <row r="55" spans="6:9" ht="14.25">
      <c r="F55" s="183" t="s">
        <v>161</v>
      </c>
      <c r="G55" s="184">
        <v>8.5000000000000006E-3</v>
      </c>
      <c r="H55" s="184">
        <v>8.5000000000000006E-3</v>
      </c>
      <c r="I55" s="184">
        <v>1.11E-2</v>
      </c>
    </row>
    <row r="56" spans="6:9" ht="14.25">
      <c r="F56" s="183" t="s">
        <v>162</v>
      </c>
      <c r="G56" s="184">
        <v>3.5000000000000003E-2</v>
      </c>
      <c r="H56" s="184">
        <v>5.11E-2</v>
      </c>
      <c r="I56" s="184">
        <v>6.2199999999999998E-2</v>
      </c>
    </row>
    <row r="57" spans="6:9" ht="15" customHeight="1">
      <c r="F57" s="183" t="s">
        <v>163</v>
      </c>
      <c r="G57" s="254" t="s">
        <v>164</v>
      </c>
      <c r="H57" s="254"/>
      <c r="I57" s="254"/>
    </row>
  </sheetData>
  <mergeCells count="14">
    <mergeCell ref="G39:I39"/>
    <mergeCell ref="G48:I48"/>
    <mergeCell ref="F50:I50"/>
    <mergeCell ref="G57:I57"/>
    <mergeCell ref="F23:I23"/>
    <mergeCell ref="A25:D25"/>
    <mergeCell ref="A27:D27"/>
    <mergeCell ref="G30:I30"/>
    <mergeCell ref="F32:K32"/>
    <mergeCell ref="F3:K3"/>
    <mergeCell ref="N3:S3"/>
    <mergeCell ref="F5:I5"/>
    <mergeCell ref="G12:I12"/>
    <mergeCell ref="G21:I21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K1"/>
  <sheetViews>
    <sheetView view="pageBreakPreview" zoomScaleNormal="100" workbookViewId="0"/>
  </sheetViews>
  <sheetFormatPr defaultRowHeight="12.75"/>
  <cols>
    <col min="1" max="1025" width="8.28515625" style="116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PLANILHA ORÇAMENTÁRIA</vt:lpstr>
      <vt:lpstr>CRONOGRAMA FISICO-FINANCEIRO</vt:lpstr>
      <vt:lpstr>RESUMO GERAL</vt:lpstr>
      <vt:lpstr>DEMONS. DO BDI</vt:lpstr>
      <vt:lpstr>COMP. 1.11 - EMOLUMENTOS </vt:lpstr>
      <vt:lpstr>COMP. DO BDI</vt:lpstr>
      <vt:lpstr>Plan1</vt:lpstr>
      <vt:lpstr>'COMP. 1.11 - EMOLUMENTOS '!Area_de_impressao</vt:lpstr>
      <vt:lpstr>'CRONOGRAMA FISICO-FINANCEIRO'!Area_de_impressao</vt:lpstr>
      <vt:lpstr>'PLANILHA ORÇAMENTÁRIA'!Area_de_impressao</vt:lpstr>
      <vt:lpstr>'COMP. 1.11 - EMOLUMENTOS '!Print_Area_0</vt:lpstr>
      <vt:lpstr>'CRONOGRAMA FISICO-FINANCEIRO'!Print_Area_0</vt:lpstr>
      <vt:lpstr>'PLANILHA ORÇAMENTÁRIA'!Print_Area_0</vt:lpstr>
      <vt:lpstr>'COMP. 1.11 - EMOLUMENTOS '!Print_Area_0_0</vt:lpstr>
      <vt:lpstr>'CRONOGRAMA FISICO-FINANCEIRO'!Print_Area_0_0</vt:lpstr>
      <vt:lpstr>'PLANILHA ORÇAMENTÁRIA'!Print_Area_0_0</vt:lpstr>
      <vt:lpstr>'PLANILHA ORÇAMENTÁRIA'!Print_Titles_0</vt:lpstr>
      <vt:lpstr>'PLANILHA ORÇAMENTÁRIA'!Print_Titles_0_0</vt:lpstr>
      <vt:lpstr>'PLANILHA ORÇAMENTÁRIA'!Titulos_de_impressao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beckert.leonardo</cp:lastModifiedBy>
  <cp:revision>5</cp:revision>
  <cp:lastPrinted>2017-11-16T15:04:26Z</cp:lastPrinted>
  <dcterms:created xsi:type="dcterms:W3CDTF">2006-11-23T23:15:14Z</dcterms:created>
  <dcterms:modified xsi:type="dcterms:W3CDTF">2017-12-18T19:24:35Z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